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855" yWindow="300" windowWidth="18585" windowHeight="11940"/>
  </bookViews>
  <sheets>
    <sheet name="Patvirt" sheetId="1" r:id="rId1"/>
  </sheets>
  <calcPr calcId="145621"/>
</workbook>
</file>

<file path=xl/calcChain.xml><?xml version="1.0" encoding="utf-8"?>
<calcChain xmlns="http://schemas.openxmlformats.org/spreadsheetml/2006/main">
  <c r="M163" i="1" l="1"/>
  <c r="L163" i="1"/>
  <c r="L158" i="1"/>
  <c r="M157" i="1"/>
  <c r="L157" i="1"/>
  <c r="M139" i="1"/>
  <c r="N139" i="1"/>
  <c r="O139" i="1"/>
  <c r="P139" i="1"/>
  <c r="Q139" i="1"/>
  <c r="R139" i="1"/>
  <c r="S139" i="1"/>
  <c r="T139" i="1"/>
  <c r="U139" i="1"/>
  <c r="L139" i="1"/>
  <c r="U163" i="1" l="1"/>
  <c r="U158" i="1"/>
  <c r="U157" i="1"/>
  <c r="T163" i="1"/>
  <c r="T158" i="1"/>
  <c r="T157" i="1"/>
  <c r="S163" i="1"/>
  <c r="S158" i="1"/>
  <c r="R163" i="1"/>
  <c r="R158" i="1"/>
  <c r="R157" i="1"/>
  <c r="Q163" i="1"/>
  <c r="Q162" i="1"/>
  <c r="Q157" i="1"/>
  <c r="P163" i="1"/>
  <c r="P162" i="1"/>
  <c r="P157" i="1"/>
  <c r="O163" i="1"/>
  <c r="O157" i="1"/>
  <c r="N163" i="1"/>
  <c r="N157" i="1"/>
  <c r="M158" i="1"/>
  <c r="K163" i="1"/>
  <c r="K158" i="1"/>
  <c r="K157" i="1"/>
  <c r="J163" i="1"/>
  <c r="J158" i="1"/>
  <c r="J157" i="1"/>
  <c r="I163" i="1"/>
  <c r="I158" i="1"/>
  <c r="H163" i="1"/>
  <c r="H158" i="1"/>
  <c r="H157" i="1"/>
  <c r="I139" i="1" l="1"/>
  <c r="J139" i="1"/>
  <c r="K139" i="1"/>
  <c r="H139" i="1"/>
  <c r="S157" i="1"/>
  <c r="K162" i="1"/>
  <c r="I162" i="1"/>
  <c r="H162" i="1"/>
  <c r="U144" i="1"/>
  <c r="I154" i="1"/>
  <c r="J154" i="1"/>
  <c r="K154" i="1"/>
  <c r="H154" i="1"/>
  <c r="Q158" i="1" l="1"/>
  <c r="N162" i="1"/>
  <c r="M162" i="1"/>
  <c r="L162" i="1"/>
  <c r="J162" i="1"/>
  <c r="P158" i="1"/>
  <c r="O158" i="1"/>
  <c r="N158" i="1"/>
  <c r="I157" i="1"/>
  <c r="N154" i="1"/>
  <c r="O154" i="1"/>
  <c r="P154" i="1"/>
  <c r="Q154" i="1"/>
  <c r="R154" i="1"/>
  <c r="S154" i="1"/>
  <c r="T154" i="1"/>
  <c r="U154" i="1"/>
  <c r="P59" i="1" l="1"/>
  <c r="Q59" i="1"/>
  <c r="R59" i="1"/>
  <c r="S59" i="1"/>
  <c r="P96" i="1"/>
  <c r="Q96" i="1"/>
  <c r="R96" i="1"/>
  <c r="S96" i="1"/>
  <c r="I138" i="1"/>
  <c r="J138" i="1"/>
  <c r="K138" i="1"/>
  <c r="L138" i="1"/>
  <c r="M138" i="1"/>
  <c r="N138" i="1"/>
  <c r="O138" i="1"/>
  <c r="P138" i="1"/>
  <c r="Q138" i="1"/>
  <c r="R138" i="1"/>
  <c r="S138" i="1"/>
  <c r="T138" i="1"/>
  <c r="U138" i="1"/>
  <c r="H138" i="1"/>
  <c r="I160" i="1" l="1"/>
  <c r="I161" i="1"/>
  <c r="H161" i="1"/>
  <c r="H160" i="1"/>
  <c r="J161" i="1" l="1"/>
  <c r="J160" i="1"/>
  <c r="T59" i="1" l="1"/>
  <c r="O59" i="1"/>
  <c r="N59" i="1"/>
  <c r="M59" i="1"/>
  <c r="L59" i="1"/>
  <c r="U160" i="1" l="1"/>
  <c r="T162" i="1"/>
  <c r="T161" i="1"/>
  <c r="T160" i="1"/>
  <c r="U161" i="1"/>
  <c r="U96" i="1" l="1"/>
  <c r="T96" i="1"/>
  <c r="L72" i="1"/>
  <c r="M49" i="1"/>
  <c r="L49" i="1"/>
  <c r="M96" i="1"/>
  <c r="M97" i="1" s="1"/>
  <c r="L160" i="1"/>
  <c r="M160" i="1"/>
  <c r="L161" i="1"/>
  <c r="M161" i="1"/>
  <c r="M155" i="1" l="1"/>
  <c r="N161" i="1"/>
  <c r="N160" i="1"/>
  <c r="O162" i="1"/>
  <c r="R162" i="1"/>
  <c r="S162" i="1"/>
  <c r="U162" i="1"/>
  <c r="S97" i="1"/>
  <c r="R97" i="1"/>
  <c r="Q97" i="1"/>
  <c r="P97" i="1"/>
  <c r="K96" i="1" l="1"/>
  <c r="K97" i="1" s="1"/>
  <c r="J96" i="1"/>
  <c r="I96" i="1"/>
  <c r="H96" i="1"/>
  <c r="J59" i="1"/>
  <c r="I59" i="1"/>
  <c r="H59" i="1"/>
  <c r="O96" i="1"/>
  <c r="O97" i="1" s="1"/>
  <c r="N96" i="1"/>
  <c r="N97" i="1" s="1"/>
  <c r="L96" i="1"/>
  <c r="L97" i="1" s="1"/>
  <c r="L155" i="1" s="1"/>
  <c r="S161" i="1"/>
  <c r="R161" i="1"/>
  <c r="Q161" i="1"/>
  <c r="Q164" i="1" s="1"/>
  <c r="P161" i="1"/>
  <c r="O161" i="1"/>
  <c r="K161" i="1"/>
  <c r="S160" i="1"/>
  <c r="R160" i="1"/>
  <c r="Q160" i="1"/>
  <c r="P160" i="1"/>
  <c r="O160" i="1"/>
  <c r="K160" i="1"/>
  <c r="K164" i="1" s="1"/>
  <c r="U159" i="1"/>
  <c r="U164" i="1" s="1"/>
  <c r="T159" i="1"/>
  <c r="S159" i="1"/>
  <c r="R159" i="1"/>
  <c r="Q159" i="1"/>
  <c r="P159" i="1"/>
  <c r="O159" i="1"/>
  <c r="N159" i="1"/>
  <c r="M159" i="1"/>
  <c r="L159" i="1"/>
  <c r="K159" i="1"/>
  <c r="J159" i="1"/>
  <c r="I159" i="1"/>
  <c r="I164" i="1" s="1"/>
  <c r="H159" i="1"/>
  <c r="S164" i="1"/>
  <c r="U80" i="1"/>
  <c r="T80" i="1"/>
  <c r="U68" i="1"/>
  <c r="T68" i="1"/>
  <c r="U66" i="1"/>
  <c r="U61" i="1"/>
  <c r="U59" i="1"/>
  <c r="U54" i="1"/>
  <c r="T54" i="1"/>
  <c r="S49" i="1"/>
  <c r="R49" i="1"/>
  <c r="Q49" i="1"/>
  <c r="P49" i="1"/>
  <c r="U48" i="1"/>
  <c r="U40" i="1"/>
  <c r="T38" i="1"/>
  <c r="U25" i="1"/>
  <c r="T25" i="1"/>
  <c r="T21" i="1"/>
  <c r="T19" i="1"/>
  <c r="N49" i="1"/>
  <c r="N155" i="1" s="1"/>
  <c r="J49" i="1"/>
  <c r="I49" i="1"/>
  <c r="H49" i="1"/>
  <c r="O49" i="1"/>
  <c r="K49" i="1"/>
  <c r="R164" i="1" l="1"/>
  <c r="P164" i="1"/>
  <c r="H97" i="1"/>
  <c r="U49" i="1"/>
  <c r="T97" i="1"/>
  <c r="K155" i="1"/>
  <c r="U97" i="1"/>
  <c r="H164" i="1"/>
  <c r="J164" i="1"/>
  <c r="I97" i="1"/>
  <c r="I155" i="1" s="1"/>
  <c r="T49" i="1"/>
  <c r="T155" i="1" s="1"/>
  <c r="O164" i="1"/>
  <c r="J97" i="1"/>
  <c r="J155" i="1" s="1"/>
  <c r="T164" i="1"/>
  <c r="N164" i="1"/>
  <c r="L164" i="1"/>
  <c r="M164" i="1"/>
  <c r="O155" i="1"/>
  <c r="R155" i="1"/>
  <c r="H155" i="1"/>
  <c r="Q155" i="1"/>
  <c r="S155" i="1"/>
  <c r="P155" i="1"/>
  <c r="U155" i="1" l="1"/>
</calcChain>
</file>

<file path=xl/sharedStrings.xml><?xml version="1.0" encoding="utf-8"?>
<sst xmlns="http://schemas.openxmlformats.org/spreadsheetml/2006/main" count="543" uniqueCount="200">
  <si>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</si>
  <si>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</si>
  <si>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</si>
  <si>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</si>
  <si>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</si>
  <si>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</si>
  <si>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</si>
  <si>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</si>
  <si>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</si>
  <si>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Išlaidoms</t>
  </si>
  <si>
    <t>turtui įsigyti ir finansiniams įsipareigojimams vykdyti</t>
  </si>
  <si>
    <t>planas</t>
  </si>
  <si>
    <t>Iš jų darbo užmokesčiui</t>
  </si>
  <si>
    <t>iš viso:</t>
  </si>
  <si>
    <t>Iš viso uždaviniui:</t>
  </si>
  <si>
    <t>VB</t>
  </si>
  <si>
    <t>SB</t>
  </si>
  <si>
    <t>Išmokų vaikams skyrimas ir mokėjimas</t>
  </si>
  <si>
    <t>1</t>
  </si>
  <si>
    <t>2</t>
  </si>
  <si>
    <t>3</t>
  </si>
  <si>
    <t>4</t>
  </si>
  <si>
    <t>5</t>
  </si>
  <si>
    <t>6</t>
  </si>
  <si>
    <t>7</t>
  </si>
  <si>
    <t>8</t>
  </si>
  <si>
    <t>Pavadinimas</t>
  </si>
  <si>
    <t>11</t>
  </si>
  <si>
    <t>Vienkartinės valstybės paramos ir kompensacijų skyrimas ir mokėjimas</t>
  </si>
  <si>
    <t>-</t>
  </si>
  <si>
    <t>SP</t>
  </si>
  <si>
    <t xml:space="preserve">Kompensacijų už būsto šildymą, kietą kurą, šaltą vandenį skyrimas ir mokėjimas  </t>
  </si>
  <si>
    <t>Visuomenės sveikatos biuro veiklos užtikrinimas</t>
  </si>
  <si>
    <t>07.04.01.02</t>
  </si>
  <si>
    <t>SB (deleg.)</t>
  </si>
  <si>
    <t xml:space="preserve">SB </t>
  </si>
  <si>
    <t>Parapijos senelių namų finansavimas</t>
  </si>
  <si>
    <t>Rokiškio socialinės paramos centro finansavimas</t>
  </si>
  <si>
    <t>Asmenų su sunkia negalia socialinės globos finansavimas</t>
  </si>
  <si>
    <t>Slauga pagal socialines indikacijas</t>
  </si>
  <si>
    <t>Būsto aplinkos pritaikymas negaliesiems</t>
  </si>
  <si>
    <t>11.1</t>
  </si>
  <si>
    <t>11.2</t>
  </si>
  <si>
    <t>10.02.01.40</t>
  </si>
  <si>
    <t>10.04.01.40</t>
  </si>
  <si>
    <t>10.07.01.01</t>
  </si>
  <si>
    <t>10.06.01.01</t>
  </si>
  <si>
    <t>10.02.01.02</t>
  </si>
  <si>
    <t>10.01.02.02</t>
  </si>
  <si>
    <t>07.03.04.01</t>
  </si>
  <si>
    <t>10.07.01.02</t>
  </si>
  <si>
    <t>Laidojimo pašalpų mokėjimas</t>
  </si>
  <si>
    <t>10.03.01.01</t>
  </si>
  <si>
    <t>07.06.01.01</t>
  </si>
  <si>
    <t>1 Strateginis tikslas. Užtikrinti aukštą švietimo, socialinės paramos ir sveikatos apsaugos paslaugų kokybę ir prieinamumą</t>
  </si>
  <si>
    <t>Įgyvendinti Lietuvos Respublikos įstatymais ir kitais teisės aktais numatytą socialinę ir sveikatos politiką, mažinti socialinę atskirtį rajone</t>
  </si>
  <si>
    <t xml:space="preserve">Organizuoti ir užtikrinti socialinės paramos politiką, teikiant piniginę socialinę paramą </t>
  </si>
  <si>
    <t>Plėtoti ir modernizuoti socialinių ir sveikatos priežiūros paslaugų infrastruktūrą pritraukiant įvairias investicijas</t>
  </si>
  <si>
    <t>10</t>
  </si>
  <si>
    <t>ES</t>
  </si>
  <si>
    <t>4 Programa. Socialinės paramos ir sveikatos apsaugos paslaugų kokybės gerinimo programa</t>
  </si>
  <si>
    <t>Asmenų patalpinimas į stacionarias globos įstaigas</t>
  </si>
  <si>
    <t>12</t>
  </si>
  <si>
    <t>Lengvatinio keleivių pervežimo išlaidų kompensavimas</t>
  </si>
  <si>
    <t>Kompensacijos už liftų naudojimą</t>
  </si>
  <si>
    <t>viso</t>
  </si>
  <si>
    <t>Darbo politikos formavimas ir įgyvendinimas</t>
  </si>
  <si>
    <t>04.01.02.01</t>
  </si>
  <si>
    <t>10.04.01.01</t>
  </si>
  <si>
    <t>TIKSLŲ, UŽDAVINIŲ, PRIEMONIŲ ASIGNAVIMŲ IR PRODUKTO VERTINIMO KRITERIJŲ SUVESTINĖ</t>
  </si>
  <si>
    <t>19-28</t>
  </si>
  <si>
    <t>Savivaldybės biudžeto lėšos</t>
  </si>
  <si>
    <t>Valstybės biudžeto lėšos</t>
  </si>
  <si>
    <t>Specialiosios programos lėšos</t>
  </si>
  <si>
    <t>Valstybės deleguotom funkcijom vykdyti</t>
  </si>
  <si>
    <t>Europos Sąjungos paramos lėšos</t>
  </si>
  <si>
    <t>10.01.02.04</t>
  </si>
  <si>
    <t>Socialinės reabilitacijos paslaugų neįgaliesiems bendruomenėje projektams finansuoti</t>
  </si>
  <si>
    <t>10.01.02.01</t>
  </si>
  <si>
    <t>01-28</t>
  </si>
  <si>
    <t xml:space="preserve">Nemokamo maitinimo moksleiviams skyrimas ir aprūpinimas mokinio reikmenimis </t>
  </si>
  <si>
    <t>\</t>
  </si>
  <si>
    <t>Socialinės pašalpų ir kitų išmokų skyrimas ir mokėjimas</t>
  </si>
  <si>
    <t>VIP</t>
  </si>
  <si>
    <t>tūkst. Eur.</t>
  </si>
  <si>
    <t>1 lentelė</t>
  </si>
  <si>
    <t>Valstybės tikslinė dotacija</t>
  </si>
  <si>
    <t>Iš viso:</t>
  </si>
  <si>
    <t>iš viso</t>
  </si>
  <si>
    <t>06.06.01.01.</t>
  </si>
  <si>
    <t>07.06.01.02.</t>
  </si>
  <si>
    <t>07.06.01.01.</t>
  </si>
  <si>
    <t>Didinti socialinių paslaugų kokybę ir prieinamumą, mažinti socialinę atskirtį</t>
  </si>
  <si>
    <t>15</t>
  </si>
  <si>
    <t>13</t>
  </si>
  <si>
    <t>14</t>
  </si>
  <si>
    <t>17</t>
  </si>
  <si>
    <t>9</t>
  </si>
  <si>
    <t xml:space="preserve">Parama daugiavaikėms šeimoms, globėjams ir šeimynoms </t>
  </si>
  <si>
    <t>Finansavimo šaltiniai</t>
  </si>
  <si>
    <t>24</t>
  </si>
  <si>
    <t>10.09.01.01</t>
  </si>
  <si>
    <t>Sveikos gyvensenos skatinimas Rokiškio rajone</t>
  </si>
  <si>
    <t>21</t>
  </si>
  <si>
    <t>KT</t>
  </si>
  <si>
    <t>25</t>
  </si>
  <si>
    <t>26</t>
  </si>
  <si>
    <t>27</t>
  </si>
  <si>
    <t>2021-iesiems m.</t>
  </si>
  <si>
    <t>Vaikų dienos centrų dalinis finansavimas</t>
  </si>
  <si>
    <t>28</t>
  </si>
  <si>
    <t>09.06.01.01</t>
  </si>
  <si>
    <t>2022-iesiems m.</t>
  </si>
  <si>
    <t>Skirti ir mokėti tikslines išmokas</t>
  </si>
  <si>
    <t>2021-ųjų m. asignavimų projektas</t>
  </si>
  <si>
    <t>Bendruomeninių vaikų globos namų ir vaikų dienos centrų tinklo plėtra Rokiškio rajone</t>
  </si>
  <si>
    <t xml:space="preserve">iš viso </t>
  </si>
  <si>
    <t xml:space="preserve">Rokiškio r. sav. visuomenės sveikatos biuras ir Rokiškio baseinas  "Sportuokime kartu Rokiškio baseine" </t>
  </si>
  <si>
    <t>Vaikų su negalia nemokamas maitinimas</t>
  </si>
  <si>
    <t>29</t>
  </si>
  <si>
    <t>07.04.01.01</t>
  </si>
  <si>
    <t>Kitos lėšos</t>
  </si>
  <si>
    <t xml:space="preserve">Universali stacionari rentgeno diagnostikos medicinos priemonė VšĮ Rokiškio ligoninei </t>
  </si>
  <si>
    <r>
      <t xml:space="preserve"> </t>
    </r>
    <r>
      <rPr>
        <b/>
        <sz val="8"/>
        <color rgb="FFFF0000"/>
        <rFont val="Times New Roman"/>
        <family val="1"/>
        <charset val="186"/>
      </rPr>
      <t>Rūpintis savivaldybės gyventojų sveikata teikiant kokybiškas, saugias ir šiuolaikinius reikalavimus atitinkančias sveikatos priežiūros paslaugas.</t>
    </r>
  </si>
  <si>
    <t>30</t>
  </si>
  <si>
    <t>Kalėdiniams saldainiams</t>
  </si>
  <si>
    <t>Socialinių būstų remontas</t>
  </si>
  <si>
    <t>10.06.01.40</t>
  </si>
  <si>
    <t>Neveiksnių asmenų būklės peržūrėjimas</t>
  </si>
  <si>
    <t>23</t>
  </si>
  <si>
    <t>Brangaus radiologijos prietaiso įsigijimas VšĮ Rokiškio rajono ligoninėje</t>
  </si>
  <si>
    <t>06.01.01.01</t>
  </si>
  <si>
    <t xml:space="preserve">Neįgaliesiems pritaikytų butų skaičius, vnt. </t>
  </si>
  <si>
    <t xml:space="preserve">Įsigytų socialinių būstų skaičius, vnt. </t>
  </si>
  <si>
    <t>Lėšų panaudojimas, proc.</t>
  </si>
  <si>
    <t xml:space="preserve">Lėšų  panaudojimas, proc. </t>
  </si>
  <si>
    <t>Lėšų  panaudojimas proc.</t>
  </si>
  <si>
    <t>Lėšų  panaudojimas, proc.</t>
  </si>
  <si>
    <t>Socialinės reabilitacijos projektams skirtų lėšų  panaudojimas, proc.</t>
  </si>
  <si>
    <t xml:space="preserve">Valstybinių išmokų  gavėjų skaičius, asm. </t>
  </si>
  <si>
    <t xml:space="preserve">Kompensacijos  gavėjų skaičius, asm. </t>
  </si>
  <si>
    <t>Piniginės  paramos gavėjų skaičius, asm.</t>
  </si>
  <si>
    <t xml:space="preserve">Moksleivių, gaunančių nemokamą maitinimą ir (arba) aprūpinimą mokinio reikmenimis, skaičius, asm. </t>
  </si>
  <si>
    <t xml:space="preserve">Piniginės paramos gavėjų skaičius, asm. </t>
  </si>
  <si>
    <t xml:space="preserve">Mirusių asmenų palaikų, nuvežtų ekspertiniams tyrimams, skaičius, asm. </t>
  </si>
  <si>
    <t xml:space="preserve">Vaikų su negalia, kuriems skiriamas  nemokamas  maitinimas, skaičius, asm. </t>
  </si>
  <si>
    <t xml:space="preserve">Parapijos senelių globos namuose globojamų asmenų skaičius, asm. </t>
  </si>
  <si>
    <t xml:space="preserve">Paslaugų gavėjų skaičius, asm. </t>
  </si>
  <si>
    <t xml:space="preserve">Socialinę slaugą gavusių asmenų skaičius, asm. </t>
  </si>
  <si>
    <t xml:space="preserve">Įdarbintų gydytojų skaičius, asm. </t>
  </si>
  <si>
    <t xml:space="preserve">Įsigyta ATĮ programa, vnt. </t>
  </si>
  <si>
    <t>VšĮ Rokiškio raj. ligoninės dalininko kapitalui didinti(lizingas-kompiuteriniam tomografui ir skaitmeninei rentgeno sistemai)</t>
  </si>
  <si>
    <t>Integrali pagalba į namus</t>
  </si>
  <si>
    <t>19</t>
  </si>
  <si>
    <t>Rokiškio rajono vaikų sveiko ir aktyvaus gyvenimo būdo skatinimas (pareiškėjas-Aociacija-,,Veiklus pilietis'', partneris- Rokiškio sav.</t>
  </si>
  <si>
    <t>10.01.02.02          04.01.02.01</t>
  </si>
  <si>
    <t>31</t>
  </si>
  <si>
    <t>Socialinės paslaugos Rokiškio rajono gyventojams</t>
  </si>
  <si>
    <t>2020-ųjų m. asignavimai</t>
  </si>
  <si>
    <t>2021-ųjų m. patvirtintas taryboje</t>
  </si>
  <si>
    <t>SB (deleg)</t>
  </si>
  <si>
    <t>Obelių socialininių paslaugų namai</t>
  </si>
  <si>
    <t>2022-ųjų m. asignavimų projektas</t>
  </si>
  <si>
    <t>2023- ųjų m. asignavimų projektas</t>
  </si>
  <si>
    <t>2023-iesiems m.</t>
  </si>
  <si>
    <t>Finansinė parama atvykstantiems gydytojams ir rezidentams</t>
  </si>
  <si>
    <t>Asmens higienos paslaugos</t>
  </si>
  <si>
    <t xml:space="preserve">Iš viso </t>
  </si>
  <si>
    <t>22</t>
  </si>
  <si>
    <t xml:space="preserve">2021-2023 M. ROKIŠKIO RAJONO SAVIVALDYBĖS </t>
  </si>
  <si>
    <t>07.02.01.01</t>
  </si>
  <si>
    <t>Greitiesiems  Coviod 19 antigeno testams įsigyti</t>
  </si>
  <si>
    <t>34</t>
  </si>
  <si>
    <t>Kompleksinių paslugų šeimai teikimas Rokiškio rajone Nr.08.4.1-ASFA-V-416-10-0005 ( projekto vydytojas Rokiškio r. sav administracija)</t>
  </si>
  <si>
    <t>Lėšų panaudojimas proc.</t>
  </si>
  <si>
    <t>33</t>
  </si>
  <si>
    <t>Sportas - bendrystei, sveikatai, tobulėjimui ( projekto vykdytojas Rokiškio r. sav. Švietimo centras )</t>
  </si>
  <si>
    <t>Rokiškio r. Kupiškio r. ir Visagino savivaldybių mokyklų sveikatos kabinetų atnaujinimas( pareiškėjas Rokiškio r. visuomenės sveikatos biuras)</t>
  </si>
  <si>
    <t>32</t>
  </si>
  <si>
    <t>VšĮ Rokiškio ligoninės panduso įrengimui</t>
  </si>
  <si>
    <t>07.06.01.06</t>
  </si>
  <si>
    <t>07.01.02.01</t>
  </si>
  <si>
    <t>07.06.01.02</t>
  </si>
  <si>
    <t>Katalėjos šeimynai-pagalbos pinigai</t>
  </si>
  <si>
    <t>38</t>
  </si>
  <si>
    <t>"Sveikas ir išmanus jaunimas" (vykdytojas Kaišiadorių r., sav. VSB, partneris - Rokiškio r. sav. VSB ir Panevėžio r. VSB)</t>
  </si>
  <si>
    <t>12.34</t>
  </si>
  <si>
    <t>Mirusių asmenų palaikų ekspertiniams tyrimams nuvežimo ir palaikų laidojmo išlaidoms padengti</t>
  </si>
  <si>
    <t>Viešosios įstaigos Rokiškio pirminės asmens sveikatos priežiūros centro veiklos efektyvumo didinimas gerinant teikiamų paslaugų kokybę ir prieinamumą</t>
  </si>
  <si>
    <t>9/5</t>
  </si>
  <si>
    <t>5/11</t>
  </si>
  <si>
    <t>9/11</t>
  </si>
  <si>
    <t>9/11.2</t>
  </si>
  <si>
    <t>9,/ 19-28/ 11.1</t>
  </si>
  <si>
    <t xml:space="preserve">SOCIALINĖS PARAMOS IR SVEIKATOS APSAUGOS PASLAUGŲ KOKYBĖS GERINIMO PROGRAMOS NR. 4 </t>
  </si>
  <si>
    <t>Socialinio būsto fondo plėtra rajono savivaldybėje</t>
  </si>
  <si>
    <t>Rokiškio PASPC poliklinikos stogo remontas</t>
  </si>
  <si>
    <t>06.02.01.01</t>
  </si>
  <si>
    <t>Geriatrijos dienos stacionaro ir konsultacinių kabinetų įkūrimas bei aprūpinimas reikiama įranga ir baldais VšĮ Rokiškio raj. Ligoninėje</t>
  </si>
  <si>
    <t xml:space="preserve">PATVIRTINTA
Rokiškio rajono savivaldybės tarybos
2021 m.vasario 26 d. sprendimu Nr. TS-16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</si>
</sst>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8" x14ac:knownFonts="1">
    <font>
      <sz val="10"/>
      <name val="Arial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Times New Roman"/>
      <family val="1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8"/>
      <color theme="0" tint="-0.249977111117893"/>
      <name val="Times New Roman"/>
      <family val="1"/>
      <charset val="186"/>
    </font>
    <font>
      <sz val="8"/>
      <name val="Arial"/>
      <family val="2"/>
      <charset val="186"/>
    </font>
    <font>
      <sz val="8"/>
      <color rgb="FFC00000"/>
      <name val="Times New Roman"/>
      <family val="1"/>
      <charset val="186"/>
    </font>
    <font>
      <b/>
      <sz val="8"/>
      <color rgb="FFC00000"/>
      <name val="Times New Roman"/>
      <family val="1"/>
      <charset val="186"/>
    </font>
    <font>
      <b/>
      <sz val="8"/>
      <color rgb="FFFF0000"/>
      <name val="Times New Roman"/>
      <family val="1"/>
      <charset val="186"/>
    </font>
    <font>
      <sz val="8"/>
      <color theme="1" tint="4.9989318521683403E-2"/>
      <name val="Times New Roman"/>
      <family val="1"/>
      <charset val="186"/>
    </font>
    <font>
      <sz val="10"/>
      <name val="Times New Roman"/>
      <family val="1"/>
      <charset val="186"/>
    </font>
    <font>
      <sz val="12"/>
      <name val="Times New Roman"/>
      <family val="1"/>
      <charset val="186"/>
    </font>
  </fonts>
  <fills count="1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textRotation="90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vertical="center"/>
    </xf>
    <xf numFmtId="2" fontId="3" fillId="3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2" fillId="4" borderId="3" xfId="0" applyNumberFormat="1" applyFont="1" applyFill="1" applyBorder="1" applyAlignment="1">
      <alignment horizontal="center" vertical="center"/>
    </xf>
    <xf numFmtId="2" fontId="3" fillId="7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/>
    </xf>
    <xf numFmtId="2" fontId="9" fillId="7" borderId="3" xfId="0" applyNumberFormat="1" applyFont="1" applyFill="1" applyBorder="1" applyAlignment="1">
      <alignment horizontal="center" vertical="center"/>
    </xf>
    <xf numFmtId="2" fontId="3" fillId="3" borderId="9" xfId="0" applyNumberFormat="1" applyFont="1" applyFill="1" applyBorder="1" applyAlignment="1">
      <alignment horizontal="center" vertical="center"/>
    </xf>
    <xf numFmtId="2" fontId="3" fillId="3" borderId="18" xfId="0" applyNumberFormat="1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  <xf numFmtId="2" fontId="3" fillId="8" borderId="3" xfId="0" applyNumberFormat="1" applyFont="1" applyFill="1" applyBorder="1" applyAlignment="1">
      <alignment horizontal="center" vertical="center"/>
    </xf>
    <xf numFmtId="0" fontId="2" fillId="8" borderId="3" xfId="0" applyFont="1" applyFill="1" applyBorder="1" applyAlignment="1">
      <alignment vertical="center"/>
    </xf>
    <xf numFmtId="0" fontId="3" fillId="7" borderId="3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2" fontId="3" fillId="7" borderId="9" xfId="0" applyNumberFormat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2" fontId="8" fillId="10" borderId="3" xfId="0" applyNumberFormat="1" applyFont="1" applyFill="1" applyBorder="1" applyAlignment="1">
      <alignment horizontal="center" vertical="center"/>
    </xf>
    <xf numFmtId="2" fontId="9" fillId="3" borderId="3" xfId="0" applyNumberFormat="1" applyFont="1" applyFill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/>
    </xf>
    <xf numFmtId="2" fontId="12" fillId="0" borderId="3" xfId="0" applyNumberFormat="1" applyFont="1" applyFill="1" applyBorder="1" applyAlignment="1">
      <alignment horizontal="center" vertical="center"/>
    </xf>
    <xf numFmtId="2" fontId="13" fillId="3" borderId="3" xfId="0" applyNumberFormat="1" applyFont="1" applyFill="1" applyBorder="1" applyAlignment="1">
      <alignment horizontal="center" vertical="center"/>
    </xf>
    <xf numFmtId="2" fontId="3" fillId="11" borderId="3" xfId="0" applyNumberFormat="1" applyFont="1" applyFill="1" applyBorder="1" applyAlignment="1">
      <alignment horizontal="center" vertical="center"/>
    </xf>
    <xf numFmtId="49" fontId="3" fillId="11" borderId="2" xfId="0" applyNumberFormat="1" applyFont="1" applyFill="1" applyBorder="1" applyAlignment="1">
      <alignment horizontal="center" vertical="center"/>
    </xf>
    <xf numFmtId="49" fontId="3" fillId="11" borderId="4" xfId="0" applyNumberFormat="1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left" vertical="center"/>
    </xf>
    <xf numFmtId="2" fontId="3" fillId="11" borderId="7" xfId="0" applyNumberFormat="1" applyFont="1" applyFill="1" applyBorder="1" applyAlignment="1">
      <alignment horizontal="center" vertical="center"/>
    </xf>
    <xf numFmtId="2" fontId="9" fillId="11" borderId="7" xfId="0" applyNumberFormat="1" applyFont="1" applyFill="1" applyBorder="1" applyAlignment="1">
      <alignment horizontal="center" vertical="center"/>
    </xf>
    <xf numFmtId="164" fontId="3" fillId="11" borderId="7" xfId="0" applyNumberFormat="1" applyFont="1" applyFill="1" applyBorder="1" applyAlignment="1">
      <alignment horizontal="center" vertical="center"/>
    </xf>
    <xf numFmtId="164" fontId="3" fillId="11" borderId="8" xfId="0" applyNumberFormat="1" applyFont="1" applyFill="1" applyBorder="1" applyAlignment="1">
      <alignment horizontal="center" vertical="center"/>
    </xf>
    <xf numFmtId="164" fontId="3" fillId="11" borderId="13" xfId="0" applyNumberFormat="1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center" vertical="center" wrapText="1"/>
    </xf>
    <xf numFmtId="2" fontId="3" fillId="7" borderId="19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2" fontId="8" fillId="10" borderId="18" xfId="0" applyNumberFormat="1" applyFont="1" applyFill="1" applyBorder="1" applyAlignment="1">
      <alignment horizontal="center" vertical="center"/>
    </xf>
    <xf numFmtId="2" fontId="2" fillId="10" borderId="18" xfId="0" applyNumberFormat="1" applyFont="1" applyFill="1" applyBorder="1" applyAlignment="1">
      <alignment horizontal="center" vertical="center"/>
    </xf>
    <xf numFmtId="2" fontId="13" fillId="7" borderId="3" xfId="0" applyNumberFormat="1" applyFont="1" applyFill="1" applyBorder="1" applyAlignment="1">
      <alignment horizontal="center" vertical="center"/>
    </xf>
    <xf numFmtId="2" fontId="9" fillId="7" borderId="18" xfId="0" applyNumberFormat="1" applyFont="1" applyFill="1" applyBorder="1" applyAlignment="1">
      <alignment horizontal="center" vertical="center"/>
    </xf>
    <xf numFmtId="2" fontId="3" fillId="7" borderId="18" xfId="0" applyNumberFormat="1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 wrapText="1"/>
    </xf>
    <xf numFmtId="2" fontId="2" fillId="12" borderId="1" xfId="0" applyNumberFormat="1" applyFont="1" applyFill="1" applyBorder="1" applyAlignment="1">
      <alignment horizontal="center" vertical="center" textRotation="90" wrapText="1"/>
    </xf>
    <xf numFmtId="49" fontId="3" fillId="11" borderId="16" xfId="0" applyNumberFormat="1" applyFont="1" applyFill="1" applyBorder="1" applyAlignment="1">
      <alignment horizontal="center" vertical="center"/>
    </xf>
    <xf numFmtId="49" fontId="3" fillId="8" borderId="2" xfId="0" applyNumberFormat="1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vertical="center"/>
    </xf>
    <xf numFmtId="2" fontId="3" fillId="9" borderId="3" xfId="0" applyNumberFormat="1" applyFont="1" applyFill="1" applyBorder="1" applyAlignment="1">
      <alignment vertical="center"/>
    </xf>
    <xf numFmtId="0" fontId="3" fillId="8" borderId="3" xfId="0" applyFont="1" applyFill="1" applyBorder="1" applyAlignment="1">
      <alignment vertical="center"/>
    </xf>
    <xf numFmtId="2" fontId="2" fillId="13" borderId="3" xfId="0" applyNumberFormat="1" applyFont="1" applyFill="1" applyBorder="1" applyAlignment="1">
      <alignment horizontal="center" vertical="center"/>
    </xf>
    <xf numFmtId="2" fontId="8" fillId="13" borderId="3" xfId="0" applyNumberFormat="1" applyFont="1" applyFill="1" applyBorder="1" applyAlignment="1">
      <alignment horizontal="center" vertical="center"/>
    </xf>
    <xf numFmtId="2" fontId="15" fillId="13" borderId="3" xfId="0" applyNumberFormat="1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vertical="center"/>
    </xf>
    <xf numFmtId="0" fontId="9" fillId="7" borderId="3" xfId="0" applyFont="1" applyFill="1" applyBorder="1" applyAlignment="1">
      <alignment horizontal="center" vertical="center" wrapText="1"/>
    </xf>
    <xf numFmtId="2" fontId="2" fillId="10" borderId="9" xfId="0" applyNumberFormat="1" applyFont="1" applyFill="1" applyBorder="1" applyAlignment="1">
      <alignment horizontal="center" vertical="center"/>
    </xf>
    <xf numFmtId="0" fontId="3" fillId="7" borderId="23" xfId="0" applyFont="1" applyFill="1" applyBorder="1" applyAlignment="1">
      <alignment horizontal="center" vertical="center" wrapText="1"/>
    </xf>
    <xf numFmtId="2" fontId="3" fillId="7" borderId="50" xfId="0" applyNumberFormat="1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 wrapText="1"/>
    </xf>
    <xf numFmtId="0" fontId="2" fillId="10" borderId="22" xfId="0" applyFont="1" applyFill="1" applyBorder="1" applyAlignment="1">
      <alignment horizontal="center" vertical="center" wrapText="1"/>
    </xf>
    <xf numFmtId="2" fontId="2" fillId="10" borderId="1" xfId="0" applyNumberFormat="1" applyFont="1" applyFill="1" applyBorder="1" applyAlignment="1">
      <alignment horizontal="center" vertical="center" textRotation="90" wrapText="1"/>
    </xf>
    <xf numFmtId="165" fontId="3" fillId="8" borderId="3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9" fillId="3" borderId="3" xfId="0" applyNumberFormat="1" applyFont="1" applyFill="1" applyBorder="1" applyAlignment="1">
      <alignment horizontal="center" vertical="center"/>
    </xf>
    <xf numFmtId="165" fontId="9" fillId="7" borderId="3" xfId="0" applyNumberFormat="1" applyFont="1" applyFill="1" applyBorder="1" applyAlignment="1">
      <alignment horizontal="center" vertical="center"/>
    </xf>
    <xf numFmtId="165" fontId="3" fillId="7" borderId="3" xfId="0" applyNumberFormat="1" applyFont="1" applyFill="1" applyBorder="1" applyAlignment="1">
      <alignment horizontal="center" vertical="center"/>
    </xf>
    <xf numFmtId="165" fontId="3" fillId="3" borderId="3" xfId="0" applyNumberFormat="1" applyFont="1" applyFill="1" applyBorder="1" applyAlignment="1">
      <alignment horizontal="center" vertical="center"/>
    </xf>
    <xf numFmtId="165" fontId="3" fillId="11" borderId="7" xfId="0" applyNumberFormat="1" applyFont="1" applyFill="1" applyBorder="1" applyAlignment="1">
      <alignment horizontal="center" vertical="center"/>
    </xf>
    <xf numFmtId="165" fontId="3" fillId="7" borderId="9" xfId="0" applyNumberFormat="1" applyFont="1" applyFill="1" applyBorder="1" applyAlignment="1">
      <alignment horizontal="center" vertical="center"/>
    </xf>
    <xf numFmtId="165" fontId="9" fillId="7" borderId="18" xfId="0" applyNumberFormat="1" applyFont="1" applyFill="1" applyBorder="1" applyAlignment="1">
      <alignment horizontal="center" vertical="center"/>
    </xf>
    <xf numFmtId="165" fontId="3" fillId="7" borderId="18" xfId="0" applyNumberFormat="1" applyFont="1" applyFill="1" applyBorder="1" applyAlignment="1">
      <alignment horizontal="center" vertical="center"/>
    </xf>
    <xf numFmtId="165" fontId="3" fillId="7" borderId="50" xfId="0" applyNumberFormat="1" applyFont="1" applyFill="1" applyBorder="1" applyAlignment="1">
      <alignment horizontal="center" vertical="center"/>
    </xf>
    <xf numFmtId="165" fontId="3" fillId="7" borderId="19" xfId="0" applyNumberFormat="1" applyFont="1" applyFill="1" applyBorder="1" applyAlignment="1">
      <alignment horizontal="center" vertical="center"/>
    </xf>
    <xf numFmtId="165" fontId="3" fillId="11" borderId="3" xfId="0" applyNumberFormat="1" applyFont="1" applyFill="1" applyBorder="1" applyAlignment="1">
      <alignment horizontal="center" vertical="center"/>
    </xf>
    <xf numFmtId="165" fontId="2" fillId="10" borderId="1" xfId="0" applyNumberFormat="1" applyFont="1" applyFill="1" applyBorder="1" applyAlignment="1">
      <alignment horizontal="center" vertical="center" textRotation="90" wrapText="1"/>
    </xf>
    <xf numFmtId="165" fontId="9" fillId="11" borderId="7" xfId="0" applyNumberFormat="1" applyFont="1" applyFill="1" applyBorder="1" applyAlignment="1">
      <alignment horizontal="center" vertical="center"/>
    </xf>
    <xf numFmtId="2" fontId="3" fillId="7" borderId="56" xfId="0" applyNumberFormat="1" applyFont="1" applyFill="1" applyBorder="1" applyAlignment="1">
      <alignment horizontal="center" vertical="center"/>
    </xf>
    <xf numFmtId="0" fontId="2" fillId="7" borderId="35" xfId="0" applyFont="1" applyFill="1" applyBorder="1" applyAlignment="1">
      <alignment horizontal="center" vertical="center" wrapText="1"/>
    </xf>
    <xf numFmtId="2" fontId="2" fillId="7" borderId="19" xfId="0" applyNumberFormat="1" applyFont="1" applyFill="1" applyBorder="1" applyAlignment="1">
      <alignment horizontal="center" vertical="center"/>
    </xf>
    <xf numFmtId="0" fontId="2" fillId="10" borderId="35" xfId="0" applyFont="1" applyFill="1" applyBorder="1" applyAlignment="1">
      <alignment horizontal="center" vertical="center" wrapText="1"/>
    </xf>
    <xf numFmtId="165" fontId="2" fillId="10" borderId="19" xfId="0" applyNumberFormat="1" applyFont="1" applyFill="1" applyBorder="1" applyAlignment="1">
      <alignment horizontal="center" vertical="center"/>
    </xf>
    <xf numFmtId="2" fontId="2" fillId="10" borderId="56" xfId="0" applyNumberFormat="1" applyFont="1" applyFill="1" applyBorder="1" applyAlignment="1">
      <alignment horizontal="center" vertical="center"/>
    </xf>
    <xf numFmtId="164" fontId="2" fillId="10" borderId="12" xfId="0" applyNumberFormat="1" applyFont="1" applyFill="1" applyBorder="1" applyAlignment="1">
      <alignment horizontal="center" vertical="center"/>
    </xf>
    <xf numFmtId="0" fontId="2" fillId="10" borderId="19" xfId="0" applyFont="1" applyFill="1" applyBorder="1" applyAlignment="1">
      <alignment horizontal="center" vertical="center" wrapText="1"/>
    </xf>
    <xf numFmtId="49" fontId="3" fillId="11" borderId="12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textRotation="90" wrapText="1"/>
    </xf>
    <xf numFmtId="2" fontId="2" fillId="0" borderId="3" xfId="0" applyNumberFormat="1" applyFont="1" applyBorder="1" applyAlignment="1">
      <alignment horizontal="center" vertical="center"/>
    </xf>
    <xf numFmtId="2" fontId="2" fillId="10" borderId="3" xfId="0" applyNumberFormat="1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left" vertical="center"/>
    </xf>
    <xf numFmtId="0" fontId="2" fillId="9" borderId="23" xfId="0" applyFont="1" applyFill="1" applyBorder="1" applyAlignment="1">
      <alignment horizontal="left" vertical="center"/>
    </xf>
    <xf numFmtId="0" fontId="2" fillId="9" borderId="22" xfId="0" applyFont="1" applyFill="1" applyBorder="1" applyAlignment="1">
      <alignment horizontal="left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11" borderId="8" xfId="0" applyNumberFormat="1" applyFont="1" applyFill="1" applyBorder="1" applyAlignment="1">
      <alignment horizontal="center" vertical="center"/>
    </xf>
    <xf numFmtId="2" fontId="2" fillId="10" borderId="19" xfId="0" applyNumberFormat="1" applyFont="1" applyFill="1" applyBorder="1" applyAlignment="1">
      <alignment horizontal="center" vertical="center"/>
    </xf>
    <xf numFmtId="2" fontId="3" fillId="14" borderId="3" xfId="0" applyNumberFormat="1" applyFont="1" applyFill="1" applyBorder="1" applyAlignment="1">
      <alignment horizontal="center" vertical="center"/>
    </xf>
    <xf numFmtId="0" fontId="3" fillId="10" borderId="19" xfId="0" applyFont="1" applyFill="1" applyBorder="1" applyAlignment="1">
      <alignment horizontal="center" vertical="center" wrapText="1"/>
    </xf>
    <xf numFmtId="2" fontId="3" fillId="10" borderId="19" xfId="0" applyNumberFormat="1" applyFont="1" applyFill="1" applyBorder="1" applyAlignment="1">
      <alignment horizontal="center" vertical="center"/>
    </xf>
    <xf numFmtId="165" fontId="3" fillId="10" borderId="19" xfId="0" applyNumberFormat="1" applyFont="1" applyFill="1" applyBorder="1" applyAlignment="1">
      <alignment horizontal="center" vertical="center"/>
    </xf>
    <xf numFmtId="0" fontId="3" fillId="15" borderId="19" xfId="0" applyFont="1" applyFill="1" applyBorder="1" applyAlignment="1">
      <alignment horizontal="center" vertical="center" wrapText="1"/>
    </xf>
    <xf numFmtId="2" fontId="3" fillId="15" borderId="19" xfId="0" applyNumberFormat="1" applyFont="1" applyFill="1" applyBorder="1" applyAlignment="1">
      <alignment horizontal="center" vertical="center"/>
    </xf>
    <xf numFmtId="165" fontId="3" fillId="15" borderId="19" xfId="0" applyNumberFormat="1" applyFont="1" applyFill="1" applyBorder="1" applyAlignment="1">
      <alignment horizontal="center" vertical="center"/>
    </xf>
    <xf numFmtId="165" fontId="2" fillId="10" borderId="3" xfId="0" applyNumberFormat="1" applyFont="1" applyFill="1" applyBorder="1" applyAlignment="1">
      <alignment horizontal="center" vertical="center"/>
    </xf>
    <xf numFmtId="165" fontId="3" fillId="14" borderId="3" xfId="0" applyNumberFormat="1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2" fontId="2" fillId="1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0" fillId="0" borderId="3" xfId="0" applyBorder="1"/>
    <xf numFmtId="2" fontId="2" fillId="10" borderId="3" xfId="0" applyNumberFormat="1" applyFont="1" applyFill="1" applyBorder="1" applyAlignment="1">
      <alignment horizontal="center" vertical="center"/>
    </xf>
    <xf numFmtId="2" fontId="2" fillId="10" borderId="3" xfId="0" applyNumberFormat="1" applyFont="1" applyFill="1" applyBorder="1" applyAlignment="1">
      <alignment horizontal="center" vertical="center"/>
    </xf>
    <xf numFmtId="0" fontId="2" fillId="10" borderId="19" xfId="0" applyFont="1" applyFill="1" applyBorder="1" applyAlignment="1">
      <alignment horizontal="center" vertical="center" wrapText="1"/>
    </xf>
    <xf numFmtId="2" fontId="2" fillId="10" borderId="19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8" fillId="10" borderId="3" xfId="0" applyFont="1" applyFill="1" applyBorder="1" applyAlignment="1">
      <alignment horizontal="left" vertical="center" wrapText="1"/>
    </xf>
    <xf numFmtId="0" fontId="4" fillId="11" borderId="0" xfId="0" applyFont="1" applyFill="1" applyBorder="1" applyAlignment="1">
      <alignment horizontal="left" vertical="center" wrapText="1"/>
    </xf>
    <xf numFmtId="2" fontId="2" fillId="10" borderId="3" xfId="0" applyNumberFormat="1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49" fontId="3" fillId="11" borderId="46" xfId="0" applyNumberFormat="1" applyFont="1" applyFill="1" applyBorder="1" applyAlignment="1">
      <alignment horizontal="center" vertical="center" wrapText="1"/>
    </xf>
    <xf numFmtId="49" fontId="3" fillId="11" borderId="25" xfId="0" applyNumberFormat="1" applyFont="1" applyFill="1" applyBorder="1" applyAlignment="1">
      <alignment horizontal="center" vertical="center" wrapText="1"/>
    </xf>
    <xf numFmtId="165" fontId="4" fillId="11" borderId="0" xfId="0" applyNumberFormat="1" applyFont="1" applyFill="1" applyBorder="1" applyAlignment="1">
      <alignment horizontal="left" vertical="center" wrapText="1"/>
    </xf>
    <xf numFmtId="1" fontId="10" fillId="11" borderId="9" xfId="0" applyNumberFormat="1" applyFont="1" applyFill="1" applyBorder="1" applyAlignment="1">
      <alignment horizontal="center" vertical="center" wrapText="1"/>
    </xf>
    <xf numFmtId="164" fontId="3" fillId="11" borderId="9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left" vertical="center" wrapText="1"/>
    </xf>
    <xf numFmtId="2" fontId="9" fillId="7" borderId="3" xfId="0" applyNumberFormat="1" applyFont="1" applyFill="1" applyBorder="1" applyAlignment="1">
      <alignment horizontal="left" vertical="center" wrapText="1"/>
    </xf>
    <xf numFmtId="2" fontId="9" fillId="7" borderId="3" xfId="0" applyNumberFormat="1" applyFont="1" applyFill="1" applyBorder="1" applyAlignment="1">
      <alignment horizontal="center" vertical="center" wrapText="1"/>
    </xf>
    <xf numFmtId="2" fontId="8" fillId="10" borderId="3" xfId="0" applyNumberFormat="1" applyFont="1" applyFill="1" applyBorder="1" applyAlignment="1">
      <alignment horizontal="center" vertical="center" wrapText="1"/>
    </xf>
    <xf numFmtId="49" fontId="2" fillId="10" borderId="9" xfId="0" applyNumberFormat="1" applyFont="1" applyFill="1" applyBorder="1" applyAlignment="1">
      <alignment horizontal="center" vertical="center" wrapText="1"/>
    </xf>
    <xf numFmtId="49" fontId="2" fillId="10" borderId="12" xfId="0" applyNumberFormat="1" applyFont="1" applyFill="1" applyBorder="1" applyAlignment="1">
      <alignment horizontal="center" vertical="center" wrapText="1"/>
    </xf>
    <xf numFmtId="49" fontId="2" fillId="10" borderId="19" xfId="0" applyNumberFormat="1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left" vertical="center" wrapText="1"/>
    </xf>
    <xf numFmtId="0" fontId="8" fillId="10" borderId="12" xfId="0" applyFont="1" applyFill="1" applyBorder="1" applyAlignment="1">
      <alignment horizontal="left" vertical="center" wrapText="1"/>
    </xf>
    <xf numFmtId="0" fontId="8" fillId="10" borderId="19" xfId="0" applyFont="1" applyFill="1" applyBorder="1" applyAlignment="1">
      <alignment horizontal="left" vertical="center" wrapText="1"/>
    </xf>
    <xf numFmtId="49" fontId="3" fillId="11" borderId="3" xfId="0" applyNumberFormat="1" applyFont="1" applyFill="1" applyBorder="1" applyAlignment="1">
      <alignment horizontal="center" vertical="center" wrapText="1"/>
    </xf>
    <xf numFmtId="49" fontId="3" fillId="13" borderId="3" xfId="0" applyNumberFormat="1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164" fontId="2" fillId="10" borderId="9" xfId="0" applyNumberFormat="1" applyFont="1" applyFill="1" applyBorder="1" applyAlignment="1">
      <alignment horizontal="center" vertical="center"/>
    </xf>
    <xf numFmtId="164" fontId="2" fillId="10" borderId="12" xfId="0" applyNumberFormat="1" applyFont="1" applyFill="1" applyBorder="1" applyAlignment="1">
      <alignment horizontal="center" vertical="center"/>
    </xf>
    <xf numFmtId="164" fontId="2" fillId="10" borderId="19" xfId="0" applyNumberFormat="1" applyFont="1" applyFill="1" applyBorder="1" applyAlignment="1">
      <alignment horizontal="center" vertical="center"/>
    </xf>
    <xf numFmtId="1" fontId="8" fillId="10" borderId="9" xfId="0" applyNumberFormat="1" applyFont="1" applyFill="1" applyBorder="1" applyAlignment="1">
      <alignment horizontal="center" vertical="center" wrapText="1"/>
    </xf>
    <xf numFmtId="1" fontId="10" fillId="10" borderId="12" xfId="0" applyNumberFormat="1" applyFont="1" applyFill="1" applyBorder="1" applyAlignment="1">
      <alignment horizontal="center" vertical="center" wrapText="1"/>
    </xf>
    <xf numFmtId="1" fontId="10" fillId="10" borderId="19" xfId="0" applyNumberFormat="1" applyFont="1" applyFill="1" applyBorder="1" applyAlignment="1">
      <alignment horizontal="center" vertical="center" wrapText="1"/>
    </xf>
    <xf numFmtId="164" fontId="8" fillId="10" borderId="3" xfId="0" applyNumberFormat="1" applyFont="1" applyFill="1" applyBorder="1" applyAlignment="1">
      <alignment horizontal="center" vertical="center"/>
    </xf>
    <xf numFmtId="1" fontId="8" fillId="10" borderId="3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11" borderId="9" xfId="0" applyNumberFormat="1" applyFont="1" applyFill="1" applyBorder="1" applyAlignment="1">
      <alignment horizontal="center" vertical="center"/>
    </xf>
    <xf numFmtId="49" fontId="3" fillId="11" borderId="19" xfId="0" applyNumberFormat="1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49" fontId="2" fillId="10" borderId="3" xfId="0" applyNumberFormat="1" applyFont="1" applyFill="1" applyBorder="1" applyAlignment="1">
      <alignment horizontal="center" vertical="center" wrapText="1"/>
    </xf>
    <xf numFmtId="49" fontId="2" fillId="10" borderId="9" xfId="0" applyNumberFormat="1" applyFont="1" applyFill="1" applyBorder="1" applyAlignment="1">
      <alignment horizontal="center" vertical="center"/>
    </xf>
    <xf numFmtId="49" fontId="2" fillId="10" borderId="12" xfId="0" applyNumberFormat="1" applyFont="1" applyFill="1" applyBorder="1" applyAlignment="1">
      <alignment horizontal="center" vertical="center"/>
    </xf>
    <xf numFmtId="49" fontId="2" fillId="10" borderId="19" xfId="0" applyNumberFormat="1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" fontId="2" fillId="10" borderId="9" xfId="0" applyNumberFormat="1" applyFont="1" applyFill="1" applyBorder="1" applyAlignment="1">
      <alignment horizontal="center" vertical="center" wrapText="1"/>
    </xf>
    <xf numFmtId="1" fontId="2" fillId="10" borderId="19" xfId="0" applyNumberFormat="1" applyFont="1" applyFill="1" applyBorder="1" applyAlignment="1">
      <alignment horizontal="center" vertical="center" wrapText="1"/>
    </xf>
    <xf numFmtId="164" fontId="2" fillId="10" borderId="3" xfId="0" applyNumberFormat="1" applyFont="1" applyFill="1" applyBorder="1" applyAlignment="1">
      <alignment horizontal="center" vertical="center"/>
    </xf>
    <xf numFmtId="164" fontId="2" fillId="10" borderId="9" xfId="0" applyNumberFormat="1" applyFont="1" applyFill="1" applyBorder="1" applyAlignment="1">
      <alignment horizontal="center" vertical="center" wrapText="1"/>
    </xf>
    <xf numFmtId="164" fontId="2" fillId="10" borderId="12" xfId="0" applyNumberFormat="1" applyFont="1" applyFill="1" applyBorder="1" applyAlignment="1">
      <alignment horizontal="center" vertical="center" wrapText="1"/>
    </xf>
    <xf numFmtId="164" fontId="2" fillId="10" borderId="19" xfId="0" applyNumberFormat="1" applyFont="1" applyFill="1" applyBorder="1" applyAlignment="1">
      <alignment horizontal="center" vertical="center" wrapText="1"/>
    </xf>
    <xf numFmtId="164" fontId="2" fillId="10" borderId="3" xfId="0" applyNumberFormat="1" applyFont="1" applyFill="1" applyBorder="1" applyAlignment="1">
      <alignment horizontal="center" vertical="center" wrapText="1"/>
    </xf>
    <xf numFmtId="1" fontId="2" fillId="10" borderId="12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 wrapText="1"/>
    </xf>
    <xf numFmtId="2" fontId="3" fillId="7" borderId="9" xfId="0" applyNumberFormat="1" applyFont="1" applyFill="1" applyBorder="1" applyAlignment="1">
      <alignment horizontal="center" vertical="center"/>
    </xf>
    <xf numFmtId="2" fontId="3" fillId="7" borderId="19" xfId="0" applyNumberFormat="1" applyFont="1" applyFill="1" applyBorder="1" applyAlignment="1">
      <alignment horizontal="center" vertical="center"/>
    </xf>
    <xf numFmtId="165" fontId="3" fillId="7" borderId="9" xfId="0" applyNumberFormat="1" applyFont="1" applyFill="1" applyBorder="1" applyAlignment="1">
      <alignment horizontal="center" vertical="center"/>
    </xf>
    <xf numFmtId="165" fontId="3" fillId="7" borderId="19" xfId="0" applyNumberFormat="1" applyFont="1" applyFill="1" applyBorder="1" applyAlignment="1">
      <alignment horizontal="center" vertical="center"/>
    </xf>
    <xf numFmtId="49" fontId="3" fillId="11" borderId="27" xfId="0" applyNumberFormat="1" applyFont="1" applyFill="1" applyBorder="1" applyAlignment="1">
      <alignment horizontal="center" vertical="center"/>
    </xf>
    <xf numFmtId="49" fontId="3" fillId="11" borderId="20" xfId="0" applyNumberFormat="1" applyFont="1" applyFill="1" applyBorder="1" applyAlignment="1">
      <alignment horizontal="center" vertical="center"/>
    </xf>
    <xf numFmtId="49" fontId="3" fillId="11" borderId="29" xfId="0" applyNumberFormat="1" applyFont="1" applyFill="1" applyBorder="1" applyAlignment="1">
      <alignment horizontal="center" vertical="center"/>
    </xf>
    <xf numFmtId="0" fontId="3" fillId="13" borderId="17" xfId="1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left" vertical="center"/>
    </xf>
    <xf numFmtId="0" fontId="2" fillId="9" borderId="23" xfId="0" applyFont="1" applyFill="1" applyBorder="1" applyAlignment="1">
      <alignment horizontal="left" vertical="center"/>
    </xf>
    <xf numFmtId="0" fontId="2" fillId="9" borderId="22" xfId="0" applyFont="1" applyFill="1" applyBorder="1" applyAlignment="1">
      <alignment horizontal="left" vertical="center"/>
    </xf>
    <xf numFmtId="0" fontId="2" fillId="8" borderId="5" xfId="0" applyFont="1" applyFill="1" applyBorder="1" applyAlignment="1">
      <alignment horizontal="left" vertical="center"/>
    </xf>
    <xf numFmtId="0" fontId="2" fillId="8" borderId="23" xfId="0" applyFont="1" applyFill="1" applyBorder="1" applyAlignment="1">
      <alignment horizontal="left" vertical="center"/>
    </xf>
    <xf numFmtId="0" fontId="2" fillId="8" borderId="22" xfId="0" applyFont="1" applyFill="1" applyBorder="1" applyAlignment="1">
      <alignment horizontal="left" vertical="center"/>
    </xf>
    <xf numFmtId="49" fontId="3" fillId="2" borderId="26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11" borderId="12" xfId="0" applyNumberFormat="1" applyFont="1" applyFill="1" applyBorder="1" applyAlignment="1">
      <alignment horizontal="center" vertical="center"/>
    </xf>
    <xf numFmtId="49" fontId="3" fillId="11" borderId="8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vertical="center" wrapText="1"/>
    </xf>
    <xf numFmtId="0" fontId="2" fillId="10" borderId="19" xfId="0" applyFont="1" applyFill="1" applyBorder="1" applyAlignment="1">
      <alignment vertical="center" wrapText="1"/>
    </xf>
    <xf numFmtId="49" fontId="3" fillId="0" borderId="12" xfId="0" applyNumberFormat="1" applyFont="1" applyBorder="1" applyAlignment="1">
      <alignment horizontal="center" vertical="center"/>
    </xf>
    <xf numFmtId="49" fontId="3" fillId="11" borderId="5" xfId="0" applyNumberFormat="1" applyFont="1" applyFill="1" applyBorder="1" applyAlignment="1">
      <alignment horizontal="center" vertical="center"/>
    </xf>
    <xf numFmtId="49" fontId="3" fillId="11" borderId="23" xfId="0" applyNumberFormat="1" applyFont="1" applyFill="1" applyBorder="1" applyAlignment="1">
      <alignment horizontal="center" vertical="center"/>
    </xf>
    <xf numFmtId="49" fontId="3" fillId="11" borderId="22" xfId="0" applyNumberFormat="1" applyFont="1" applyFill="1" applyBorder="1" applyAlignment="1">
      <alignment horizontal="center" vertical="center"/>
    </xf>
    <xf numFmtId="0" fontId="4" fillId="11" borderId="60" xfId="0" applyFont="1" applyFill="1" applyBorder="1" applyAlignment="1">
      <alignment horizontal="left" vertical="center" wrapText="1"/>
    </xf>
    <xf numFmtId="0" fontId="4" fillId="11" borderId="59" xfId="0" applyFont="1" applyFill="1" applyBorder="1" applyAlignment="1">
      <alignment horizontal="left" vertical="center" wrapText="1"/>
    </xf>
    <xf numFmtId="0" fontId="8" fillId="10" borderId="3" xfId="0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left" vertical="center" wrapText="1"/>
    </xf>
    <xf numFmtId="0" fontId="2" fillId="10" borderId="12" xfId="0" applyFont="1" applyFill="1" applyBorder="1" applyAlignment="1">
      <alignment horizontal="left" vertical="center" wrapText="1"/>
    </xf>
    <xf numFmtId="0" fontId="2" fillId="10" borderId="19" xfId="0" applyFont="1" applyFill="1" applyBorder="1" applyAlignment="1">
      <alignment horizontal="left" vertical="center" wrapText="1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2" fillId="0" borderId="19" xfId="0" applyNumberFormat="1" applyFont="1" applyFill="1" applyBorder="1" applyAlignment="1">
      <alignment horizontal="center" vertical="center"/>
    </xf>
    <xf numFmtId="0" fontId="16" fillId="10" borderId="9" xfId="0" applyFont="1" applyFill="1" applyBorder="1" applyAlignment="1">
      <alignment horizontal="center" vertical="center" wrapText="1"/>
    </xf>
    <xf numFmtId="0" fontId="16" fillId="10" borderId="19" xfId="0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2" fontId="2" fillId="10" borderId="49" xfId="0" applyNumberFormat="1" applyFont="1" applyFill="1" applyBorder="1" applyAlignment="1">
      <alignment horizontal="center" vertical="center" wrapText="1"/>
    </xf>
    <xf numFmtId="2" fontId="2" fillId="10" borderId="12" xfId="0" applyNumberFormat="1" applyFont="1" applyFill="1" applyBorder="1" applyAlignment="1">
      <alignment horizontal="center" vertical="center" wrapText="1"/>
    </xf>
    <xf numFmtId="2" fontId="2" fillId="10" borderId="19" xfId="0" applyNumberFormat="1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 wrapText="1"/>
    </xf>
    <xf numFmtId="0" fontId="8" fillId="10" borderId="19" xfId="0" applyFont="1" applyFill="1" applyBorder="1" applyAlignment="1">
      <alignment horizontal="center" vertical="center" wrapText="1"/>
    </xf>
    <xf numFmtId="49" fontId="3" fillId="10" borderId="9" xfId="0" applyNumberFormat="1" applyFont="1" applyFill="1" applyBorder="1" applyAlignment="1">
      <alignment horizontal="center" vertical="center"/>
    </xf>
    <xf numFmtId="49" fontId="3" fillId="10" borderId="19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" fontId="2" fillId="0" borderId="35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49" fontId="3" fillId="2" borderId="50" xfId="0" applyNumberFormat="1" applyFont="1" applyFill="1" applyBorder="1" applyAlignment="1">
      <alignment horizontal="center" vertical="center"/>
    </xf>
    <xf numFmtId="49" fontId="3" fillId="11" borderId="50" xfId="0" applyNumberFormat="1" applyFont="1" applyFill="1" applyBorder="1" applyAlignment="1">
      <alignment horizontal="center" vertical="center"/>
    </xf>
    <xf numFmtId="49" fontId="3" fillId="2" borderId="30" xfId="0" applyNumberFormat="1" applyFont="1" applyFill="1" applyBorder="1" applyAlignment="1">
      <alignment horizontal="center" vertical="center"/>
    </xf>
    <xf numFmtId="0" fontId="2" fillId="10" borderId="22" xfId="0" applyFont="1" applyFill="1" applyBorder="1" applyAlignment="1">
      <alignment vertical="center" wrapText="1"/>
    </xf>
    <xf numFmtId="0" fontId="2" fillId="10" borderId="18" xfId="0" applyFont="1" applyFill="1" applyBorder="1" applyAlignment="1">
      <alignment vertical="center" wrapText="1"/>
    </xf>
    <xf numFmtId="49" fontId="3" fillId="11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2" fillId="10" borderId="3" xfId="0" applyFont="1" applyFill="1" applyBorder="1" applyAlignment="1">
      <alignment vertical="center" wrapText="1"/>
    </xf>
    <xf numFmtId="49" fontId="3" fillId="11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2" borderId="48" xfId="0" applyNumberFormat="1" applyFont="1" applyFill="1" applyBorder="1" applyAlignment="1">
      <alignment horizontal="center" vertical="center"/>
    </xf>
    <xf numFmtId="0" fontId="4" fillId="11" borderId="21" xfId="0" applyFont="1" applyFill="1" applyBorder="1" applyAlignment="1">
      <alignment horizontal="left" vertical="center" wrapText="1"/>
    </xf>
    <xf numFmtId="0" fontId="4" fillId="11" borderId="0" xfId="0" applyFont="1" applyFill="1" applyBorder="1" applyAlignment="1">
      <alignment horizontal="left" vertical="center" wrapText="1"/>
    </xf>
    <xf numFmtId="0" fontId="4" fillId="11" borderId="34" xfId="0" applyFont="1" applyFill="1" applyBorder="1" applyAlignment="1">
      <alignment horizontal="left" vertical="center" wrapText="1"/>
    </xf>
    <xf numFmtId="49" fontId="2" fillId="10" borderId="14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 wrapText="1"/>
    </xf>
    <xf numFmtId="1" fontId="2" fillId="0" borderId="22" xfId="0" applyNumberFormat="1" applyFont="1" applyBorder="1" applyAlignment="1">
      <alignment horizontal="center" vertical="center" wrapText="1"/>
    </xf>
    <xf numFmtId="49" fontId="3" fillId="11" borderId="14" xfId="0" applyNumberFormat="1" applyFont="1" applyFill="1" applyBorder="1" applyAlignment="1">
      <alignment horizontal="center" vertical="center"/>
    </xf>
    <xf numFmtId="49" fontId="3" fillId="11" borderId="24" xfId="0" applyNumberFormat="1" applyFont="1" applyFill="1" applyBorder="1" applyAlignment="1">
      <alignment horizontal="center" vertical="center"/>
    </xf>
    <xf numFmtId="49" fontId="2" fillId="10" borderId="1" xfId="0" applyNumberFormat="1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left" vertical="center" wrapText="1"/>
    </xf>
    <xf numFmtId="0" fontId="2" fillId="10" borderId="1" xfId="0" applyFont="1" applyFill="1" applyBorder="1" applyAlignment="1">
      <alignment horizontal="left" vertical="center" wrapText="1"/>
    </xf>
    <xf numFmtId="1" fontId="2" fillId="0" borderId="19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0" borderId="42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6" fillId="0" borderId="24" xfId="0" applyFont="1" applyBorder="1" applyAlignment="1">
      <alignment horizontal="right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6" borderId="40" xfId="0" applyNumberFormat="1" applyFont="1" applyFill="1" applyBorder="1" applyAlignment="1">
      <alignment horizontal="left" vertical="center" wrapText="1"/>
    </xf>
    <xf numFmtId="49" fontId="3" fillId="6" borderId="20" xfId="0" applyNumberFormat="1" applyFont="1" applyFill="1" applyBorder="1" applyAlignment="1">
      <alignment horizontal="left" vertical="center" wrapText="1"/>
    </xf>
    <xf numFmtId="49" fontId="3" fillId="6" borderId="41" xfId="0" applyNumberFormat="1" applyFont="1" applyFill="1" applyBorder="1" applyAlignment="1">
      <alignment horizontal="left" vertical="center" wrapText="1"/>
    </xf>
    <xf numFmtId="2" fontId="2" fillId="0" borderId="15" xfId="0" applyNumberFormat="1" applyFont="1" applyBorder="1" applyAlignment="1">
      <alignment horizontal="center" vertical="center" textRotation="90" wrapText="1"/>
    </xf>
    <xf numFmtId="2" fontId="2" fillId="0" borderId="6" xfId="0" applyNumberFormat="1" applyFont="1" applyBorder="1" applyAlignment="1">
      <alignment horizontal="center" vertical="center" textRotation="90" wrapText="1"/>
    </xf>
    <xf numFmtId="2" fontId="2" fillId="0" borderId="10" xfId="0" applyNumberFormat="1" applyFont="1" applyBorder="1" applyAlignment="1">
      <alignment horizontal="center" vertical="center" textRotation="90" wrapText="1"/>
    </xf>
    <xf numFmtId="0" fontId="3" fillId="2" borderId="27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 wrapText="1"/>
    </xf>
    <xf numFmtId="2" fontId="2" fillId="0" borderId="37" xfId="0" applyNumberFormat="1" applyFont="1" applyBorder="1" applyAlignment="1">
      <alignment horizontal="center" vertical="center" wrapText="1"/>
    </xf>
    <xf numFmtId="2" fontId="2" fillId="0" borderId="38" xfId="0" applyNumberFormat="1" applyFont="1" applyBorder="1" applyAlignment="1">
      <alignment horizontal="center" vertical="center" wrapText="1"/>
    </xf>
    <xf numFmtId="2" fontId="2" fillId="0" borderId="39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43" xfId="0" applyFont="1" applyBorder="1" applyAlignment="1">
      <alignment horizontal="center" vertical="center" textRotation="90" wrapText="1"/>
    </xf>
    <xf numFmtId="0" fontId="7" fillId="0" borderId="44" xfId="0" applyFont="1" applyBorder="1" applyAlignment="1">
      <alignment horizontal="center" vertical="center" textRotation="90" wrapText="1"/>
    </xf>
    <xf numFmtId="0" fontId="7" fillId="0" borderId="45" xfId="0" applyFont="1" applyBorder="1" applyAlignment="1">
      <alignment horizontal="center" vertical="center" textRotation="90" wrapText="1"/>
    </xf>
    <xf numFmtId="2" fontId="2" fillId="0" borderId="46" xfId="0" applyNumberFormat="1" applyFont="1" applyBorder="1" applyAlignment="1">
      <alignment horizontal="center" vertical="center" textRotation="90" wrapText="1"/>
    </xf>
    <xf numFmtId="2" fontId="2" fillId="0" borderId="11" xfId="0" applyNumberFormat="1" applyFont="1" applyBorder="1" applyAlignment="1">
      <alignment horizontal="center" vertical="center" textRotation="90" wrapText="1"/>
    </xf>
    <xf numFmtId="2" fontId="2" fillId="0" borderId="7" xfId="0" applyNumberFormat="1" applyFont="1" applyBorder="1" applyAlignment="1">
      <alignment horizontal="center" vertical="center" textRotation="90" wrapText="1"/>
    </xf>
    <xf numFmtId="0" fontId="6" fillId="0" borderId="0" xfId="0" applyFont="1" applyAlignment="1">
      <alignment horizontal="right" vertical="center" wrapText="1"/>
    </xf>
    <xf numFmtId="2" fontId="2" fillId="10" borderId="3" xfId="0" applyNumberFormat="1" applyFont="1" applyFill="1" applyBorder="1" applyAlignment="1">
      <alignment horizontal="center" vertical="center"/>
    </xf>
    <xf numFmtId="2" fontId="2" fillId="0" borderId="25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25" xfId="0" applyNumberFormat="1" applyFont="1" applyBorder="1" applyAlignment="1">
      <alignment horizontal="center" vertical="center" textRotation="90" wrapText="1"/>
    </xf>
    <xf numFmtId="2" fontId="2" fillId="0" borderId="12" xfId="0" applyNumberFormat="1" applyFont="1" applyBorder="1" applyAlignment="1">
      <alignment horizontal="center" vertical="center" textRotation="90" wrapText="1"/>
    </xf>
    <xf numFmtId="2" fontId="2" fillId="0" borderId="8" xfId="0" applyNumberFormat="1" applyFont="1" applyBorder="1" applyAlignment="1">
      <alignment horizontal="center" vertical="center" textRotation="90" wrapText="1"/>
    </xf>
    <xf numFmtId="2" fontId="2" fillId="0" borderId="6" xfId="0" applyNumberFormat="1" applyFont="1" applyFill="1" applyBorder="1" applyAlignment="1">
      <alignment horizontal="center" vertical="center" textRotation="90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2" fontId="2" fillId="10" borderId="6" xfId="0" applyNumberFormat="1" applyFont="1" applyFill="1" applyBorder="1" applyAlignment="1">
      <alignment horizontal="center" vertical="center" textRotation="90" wrapText="1"/>
    </xf>
    <xf numFmtId="2" fontId="2" fillId="10" borderId="10" xfId="0" applyNumberFormat="1" applyFont="1" applyFill="1" applyBorder="1" applyAlignment="1">
      <alignment horizontal="center" vertical="center" textRotation="90" wrapText="1"/>
    </xf>
    <xf numFmtId="2" fontId="2" fillId="10" borderId="37" xfId="0" applyNumberFormat="1" applyFont="1" applyFill="1" applyBorder="1" applyAlignment="1">
      <alignment horizontal="center" vertical="center" wrapText="1"/>
    </xf>
    <xf numFmtId="2" fontId="2" fillId="10" borderId="38" xfId="0" applyNumberFormat="1" applyFont="1" applyFill="1" applyBorder="1" applyAlignment="1">
      <alignment horizontal="center" vertical="center" wrapText="1"/>
    </xf>
    <xf numFmtId="2" fontId="2" fillId="10" borderId="39" xfId="0" applyNumberFormat="1" applyFont="1" applyFill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textRotation="90" wrapText="1"/>
    </xf>
    <xf numFmtId="2" fontId="2" fillId="0" borderId="3" xfId="0" applyNumberFormat="1" applyFont="1" applyBorder="1" applyAlignment="1">
      <alignment horizontal="center" vertical="center" textRotation="90" wrapText="1"/>
    </xf>
    <xf numFmtId="2" fontId="2" fillId="0" borderId="1" xfId="0" applyNumberFormat="1" applyFont="1" applyBorder="1" applyAlignment="1">
      <alignment horizontal="center" vertical="center" textRotation="90" wrapText="1"/>
    </xf>
    <xf numFmtId="2" fontId="2" fillId="0" borderId="3" xfId="0" applyNumberFormat="1" applyFont="1" applyBorder="1" applyAlignment="1">
      <alignment horizontal="center" vertical="center"/>
    </xf>
    <xf numFmtId="2" fontId="2" fillId="0" borderId="30" xfId="0" applyNumberFormat="1" applyFont="1" applyBorder="1" applyAlignment="1">
      <alignment horizontal="center" vertical="center" textRotation="90" wrapText="1"/>
    </xf>
    <xf numFmtId="2" fontId="2" fillId="0" borderId="47" xfId="0" applyNumberFormat="1" applyFont="1" applyBorder="1" applyAlignment="1">
      <alignment horizontal="center" vertical="center" textRotation="90" wrapText="1"/>
    </xf>
    <xf numFmtId="2" fontId="2" fillId="12" borderId="37" xfId="0" applyNumberFormat="1" applyFont="1" applyFill="1" applyBorder="1" applyAlignment="1">
      <alignment horizontal="center" vertical="center" wrapText="1"/>
    </xf>
    <xf numFmtId="2" fontId="2" fillId="12" borderId="38" xfId="0" applyNumberFormat="1" applyFont="1" applyFill="1" applyBorder="1" applyAlignment="1">
      <alignment horizontal="center" vertical="center" wrapText="1"/>
    </xf>
    <xf numFmtId="2" fontId="2" fillId="12" borderId="39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/>
    </xf>
    <xf numFmtId="49" fontId="3" fillId="0" borderId="50" xfId="0" applyNumberFormat="1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vertical="center" wrapText="1"/>
    </xf>
    <xf numFmtId="2" fontId="2" fillId="12" borderId="30" xfId="0" applyNumberFormat="1" applyFont="1" applyFill="1" applyBorder="1" applyAlignment="1">
      <alignment horizontal="center" vertical="center" textRotation="90" wrapText="1"/>
    </xf>
    <xf numFmtId="2" fontId="2" fillId="12" borderId="47" xfId="0" applyNumberFormat="1" applyFont="1" applyFill="1" applyBorder="1" applyAlignment="1">
      <alignment horizontal="center" vertical="center" textRotation="90" wrapText="1"/>
    </xf>
    <xf numFmtId="165" fontId="2" fillId="10" borderId="30" xfId="0" applyNumberFormat="1" applyFont="1" applyFill="1" applyBorder="1" applyAlignment="1">
      <alignment horizontal="center" vertical="center" textRotation="90" wrapText="1"/>
    </xf>
    <xf numFmtId="165" fontId="2" fillId="10" borderId="47" xfId="0" applyNumberFormat="1" applyFont="1" applyFill="1" applyBorder="1" applyAlignment="1">
      <alignment horizontal="center" vertical="center" textRotation="90" wrapText="1"/>
    </xf>
    <xf numFmtId="2" fontId="2" fillId="0" borderId="2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12" borderId="3" xfId="0" applyNumberFormat="1" applyFont="1" applyFill="1" applyBorder="1" applyAlignment="1">
      <alignment horizontal="center" vertical="center"/>
    </xf>
    <xf numFmtId="0" fontId="2" fillId="10" borderId="14" xfId="0" applyFont="1" applyFill="1" applyBorder="1" applyAlignment="1">
      <alignment horizontal="left" vertical="center" wrapText="1"/>
    </xf>
    <xf numFmtId="1" fontId="2" fillId="0" borderId="31" xfId="0" applyNumberFormat="1" applyFont="1" applyFill="1" applyBorder="1" applyAlignment="1">
      <alignment horizontal="center" vertical="center" wrapText="1"/>
    </xf>
    <xf numFmtId="1" fontId="2" fillId="0" borderId="42" xfId="0" applyNumberFormat="1" applyFont="1" applyFill="1" applyBorder="1" applyAlignment="1">
      <alignment horizontal="center" vertical="center" wrapText="1"/>
    </xf>
    <xf numFmtId="0" fontId="4" fillId="11" borderId="27" xfId="0" applyFont="1" applyFill="1" applyBorder="1" applyAlignment="1">
      <alignment horizontal="left" vertical="center" wrapText="1"/>
    </xf>
    <xf numFmtId="0" fontId="4" fillId="11" borderId="20" xfId="0" applyFont="1" applyFill="1" applyBorder="1" applyAlignment="1">
      <alignment horizontal="left" vertical="center" wrapText="1"/>
    </xf>
    <xf numFmtId="0" fontId="4" fillId="11" borderId="31" xfId="0" applyFont="1" applyFill="1" applyBorder="1" applyAlignment="1">
      <alignment horizontal="left" vertical="center" wrapText="1"/>
    </xf>
    <xf numFmtId="0" fontId="4" fillId="11" borderId="32" xfId="0" applyFont="1" applyFill="1" applyBorder="1" applyAlignment="1">
      <alignment horizontal="left" vertical="center" wrapText="1"/>
    </xf>
    <xf numFmtId="2" fontId="2" fillId="12" borderId="6" xfId="0" applyNumberFormat="1" applyFont="1" applyFill="1" applyBorder="1" applyAlignment="1">
      <alignment horizontal="center" vertical="center" textRotation="90" wrapText="1"/>
    </xf>
    <xf numFmtId="2" fontId="2" fillId="12" borderId="10" xfId="0" applyNumberFormat="1" applyFont="1" applyFill="1" applyBorder="1" applyAlignment="1">
      <alignment horizontal="center" vertical="center" textRotation="90" wrapText="1"/>
    </xf>
    <xf numFmtId="0" fontId="2" fillId="10" borderId="25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  <xf numFmtId="0" fontId="3" fillId="5" borderId="40" xfId="0" applyFont="1" applyFill="1" applyBorder="1" applyAlignment="1">
      <alignment horizontal="left" vertical="center" wrapText="1"/>
    </xf>
    <xf numFmtId="0" fontId="3" fillId="5" borderId="20" xfId="0" applyFont="1" applyFill="1" applyBorder="1" applyAlignment="1">
      <alignment horizontal="left" vertical="center" wrapText="1"/>
    </xf>
    <xf numFmtId="0" fontId="3" fillId="5" borderId="41" xfId="0" applyFont="1" applyFill="1" applyBorder="1" applyAlignment="1">
      <alignment horizontal="left" vertical="center" wrapText="1"/>
    </xf>
    <xf numFmtId="49" fontId="8" fillId="10" borderId="9" xfId="0" applyNumberFormat="1" applyFont="1" applyFill="1" applyBorder="1" applyAlignment="1">
      <alignment horizontal="center" vertical="center" wrapText="1"/>
    </xf>
    <xf numFmtId="49" fontId="8" fillId="10" borderId="12" xfId="0" applyNumberFormat="1" applyFont="1" applyFill="1" applyBorder="1" applyAlignment="1">
      <alignment horizontal="center" vertical="center" wrapText="1"/>
    </xf>
    <xf numFmtId="49" fontId="8" fillId="10" borderId="19" xfId="0" applyNumberFormat="1" applyFont="1" applyFill="1" applyBorder="1" applyAlignment="1">
      <alignment horizontal="center" vertical="center" wrapText="1"/>
    </xf>
    <xf numFmtId="2" fontId="8" fillId="10" borderId="9" xfId="0" applyNumberFormat="1" applyFont="1" applyFill="1" applyBorder="1" applyAlignment="1">
      <alignment horizontal="center" vertical="center"/>
    </xf>
    <xf numFmtId="2" fontId="8" fillId="10" borderId="19" xfId="0" applyNumberFormat="1" applyFont="1" applyFill="1" applyBorder="1" applyAlignment="1">
      <alignment horizontal="center" vertical="center"/>
    </xf>
    <xf numFmtId="49" fontId="3" fillId="2" borderId="47" xfId="0" applyNumberFormat="1" applyFont="1" applyFill="1" applyBorder="1" applyAlignment="1">
      <alignment horizontal="center" vertical="center"/>
    </xf>
    <xf numFmtId="49" fontId="8" fillId="10" borderId="3" xfId="0" applyNumberFormat="1" applyFont="1" applyFill="1" applyBorder="1" applyAlignment="1">
      <alignment horizontal="center" vertical="center" wrapText="1"/>
    </xf>
    <xf numFmtId="0" fontId="13" fillId="11" borderId="58" xfId="0" applyFont="1" applyFill="1" applyBorder="1" applyAlignment="1">
      <alignment horizontal="left" vertical="center" wrapText="1"/>
    </xf>
    <xf numFmtId="0" fontId="13" fillId="11" borderId="38" xfId="0" applyFont="1" applyFill="1" applyBorder="1" applyAlignment="1">
      <alignment horizontal="left" vertical="center" wrapText="1"/>
    </xf>
    <xf numFmtId="0" fontId="13" fillId="11" borderId="39" xfId="0" applyFont="1" applyFill="1" applyBorder="1" applyAlignment="1">
      <alignment horizontal="left" vertical="center" wrapText="1"/>
    </xf>
    <xf numFmtId="1" fontId="2" fillId="4" borderId="22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8" fillId="10" borderId="18" xfId="0" applyFont="1" applyFill="1" applyBorder="1" applyAlignment="1">
      <alignment vertical="center" wrapText="1"/>
    </xf>
    <xf numFmtId="0" fontId="8" fillId="10" borderId="17" xfId="0" applyFont="1" applyFill="1" applyBorder="1" applyAlignment="1">
      <alignment vertical="center" wrapText="1"/>
    </xf>
    <xf numFmtId="0" fontId="8" fillId="10" borderId="35" xfId="0" applyFont="1" applyFill="1" applyBorder="1" applyAlignment="1">
      <alignment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33" xfId="0" applyNumberFormat="1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vertical="center" wrapText="1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11" borderId="18" xfId="0" applyNumberFormat="1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9" xfId="0" applyFont="1" applyFill="1" applyBorder="1" applyAlignment="1">
      <alignment horizontal="center" vertical="center" wrapText="1"/>
    </xf>
    <xf numFmtId="0" fontId="3" fillId="13" borderId="18" xfId="0" applyNumberFormat="1" applyFont="1" applyFill="1" applyBorder="1" applyAlignment="1">
      <alignment horizontal="center" vertical="center"/>
    </xf>
    <xf numFmtId="0" fontId="3" fillId="13" borderId="35" xfId="0" applyNumberFormat="1" applyFont="1" applyFill="1" applyBorder="1" applyAlignment="1">
      <alignment horizontal="center" vertical="center"/>
    </xf>
    <xf numFmtId="0" fontId="3" fillId="11" borderId="9" xfId="0" applyFont="1" applyFill="1" applyBorder="1" applyAlignment="1">
      <alignment horizontal="center" vertical="center"/>
    </xf>
    <xf numFmtId="0" fontId="3" fillId="11" borderId="1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1" fillId="10" borderId="19" xfId="0" applyFont="1" applyFill="1" applyBorder="1" applyAlignment="1">
      <alignment horizontal="left" vertical="center" wrapText="1"/>
    </xf>
    <xf numFmtId="0" fontId="8" fillId="10" borderId="9" xfId="0" applyFont="1" applyFill="1" applyBorder="1" applyAlignment="1">
      <alignment horizontal="left" vertical="top" wrapText="1"/>
    </xf>
    <xf numFmtId="0" fontId="8" fillId="10" borderId="12" xfId="0" applyFont="1" applyFill="1" applyBorder="1" applyAlignment="1">
      <alignment horizontal="left" vertical="top" wrapText="1"/>
    </xf>
    <xf numFmtId="0" fontId="8" fillId="10" borderId="19" xfId="0" applyFont="1" applyFill="1" applyBorder="1" applyAlignment="1">
      <alignment horizontal="left" vertical="top" wrapText="1"/>
    </xf>
    <xf numFmtId="49" fontId="2" fillId="10" borderId="50" xfId="0" applyNumberFormat="1" applyFont="1" applyFill="1" applyBorder="1" applyAlignment="1">
      <alignment horizontal="center" vertical="center" wrapText="1"/>
    </xf>
    <xf numFmtId="49" fontId="2" fillId="10" borderId="51" xfId="0" applyNumberFormat="1" applyFont="1" applyFill="1" applyBorder="1" applyAlignment="1">
      <alignment horizontal="center" vertical="center" wrapText="1"/>
    </xf>
    <xf numFmtId="49" fontId="2" fillId="10" borderId="52" xfId="0" applyNumberFormat="1" applyFont="1" applyFill="1" applyBorder="1" applyAlignment="1">
      <alignment horizontal="center" vertical="center" wrapText="1"/>
    </xf>
    <xf numFmtId="0" fontId="2" fillId="10" borderId="53" xfId="0" applyFont="1" applyFill="1" applyBorder="1" applyAlignment="1">
      <alignment horizontal="left" vertical="center" wrapText="1"/>
    </xf>
    <xf numFmtId="0" fontId="2" fillId="10" borderId="54" xfId="0" applyFont="1" applyFill="1" applyBorder="1" applyAlignment="1">
      <alignment horizontal="left" vertical="center" wrapText="1"/>
    </xf>
    <xf numFmtId="0" fontId="2" fillId="10" borderId="55" xfId="0" applyFont="1" applyFill="1" applyBorder="1" applyAlignment="1">
      <alignment horizontal="left" vertical="center" wrapText="1"/>
    </xf>
    <xf numFmtId="49" fontId="2" fillId="10" borderId="49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/>
    </xf>
    <xf numFmtId="0" fontId="8" fillId="10" borderId="9" xfId="0" applyFont="1" applyFill="1" applyBorder="1" applyAlignment="1">
      <alignment vertical="center" wrapText="1"/>
    </xf>
    <xf numFmtId="0" fontId="8" fillId="10" borderId="12" xfId="0" applyFont="1" applyFill="1" applyBorder="1" applyAlignment="1">
      <alignment vertical="center" wrapText="1"/>
    </xf>
    <xf numFmtId="0" fontId="8" fillId="10" borderId="19" xfId="0" applyFont="1" applyFill="1" applyBorder="1" applyAlignment="1">
      <alignment vertical="center" wrapText="1"/>
    </xf>
    <xf numFmtId="49" fontId="3" fillId="11" borderId="57" xfId="0" applyNumberFormat="1" applyFont="1" applyFill="1" applyBorder="1" applyAlignment="1">
      <alignment horizontal="center" vertical="center"/>
    </xf>
    <xf numFmtId="49" fontId="3" fillId="11" borderId="28" xfId="0" applyNumberFormat="1" applyFont="1" applyFill="1" applyBorder="1" applyAlignment="1">
      <alignment horizontal="center" vertical="center"/>
    </xf>
    <xf numFmtId="49" fontId="3" fillId="10" borderId="3" xfId="0" applyNumberFormat="1" applyFont="1" applyFill="1" applyBorder="1" applyAlignment="1">
      <alignment horizontal="center" vertical="center"/>
    </xf>
    <xf numFmtId="0" fontId="3" fillId="7" borderId="9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49" fontId="3" fillId="13" borderId="9" xfId="0" applyNumberFormat="1" applyFont="1" applyFill="1" applyBorder="1" applyAlignment="1">
      <alignment horizontal="center" vertical="center"/>
    </xf>
    <xf numFmtId="49" fontId="3" fillId="13" borderId="12" xfId="0" applyNumberFormat="1" applyFont="1" applyFill="1" applyBorder="1" applyAlignment="1">
      <alignment horizontal="center" vertical="center"/>
    </xf>
    <xf numFmtId="49" fontId="3" fillId="13" borderId="1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10" borderId="12" xfId="0" applyNumberFormat="1" applyFont="1" applyFill="1" applyBorder="1" applyAlignment="1">
      <alignment horizontal="center" vertical="center"/>
    </xf>
  </cellXfs>
  <cellStyles count="2">
    <cellStyle name="Įprastas" xfId="0" builtinId="0"/>
    <cellStyle name="Normal_Sheet1" xfId="1"/>
  </cellStyles>
  <dxfs count="24"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</dxfs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4"/>
  <sheetViews>
    <sheetView tabSelected="1" zoomScaleNormal="100" zoomScaleSheetLayoutView="100" workbookViewId="0">
      <selection activeCell="D69" sqref="D69:D80"/>
    </sheetView>
  </sheetViews>
  <sheetFormatPr defaultRowHeight="12.75" x14ac:dyDescent="0.2"/>
  <cols>
    <col min="1" max="1" width="3.85546875" customWidth="1"/>
    <col min="2" max="2" width="4" customWidth="1"/>
    <col min="3" max="3" width="4.42578125" customWidth="1"/>
    <col min="4" max="4" width="19.140625" customWidth="1"/>
    <col min="5" max="5" width="13.42578125" customWidth="1"/>
    <col min="22" max="22" width="14.7109375" customWidth="1"/>
  </cols>
  <sheetData>
    <row r="1" spans="1:25" ht="45" customHeight="1" x14ac:dyDescent="0.2">
      <c r="A1" s="2"/>
      <c r="B1" s="1"/>
      <c r="C1" s="1"/>
      <c r="D1" s="1"/>
      <c r="E1" s="8"/>
      <c r="F1" s="1"/>
      <c r="G1" s="1"/>
      <c r="H1" s="1"/>
      <c r="I1" s="1"/>
      <c r="J1" s="1"/>
      <c r="K1" s="1"/>
      <c r="L1" s="1"/>
      <c r="M1" s="1"/>
      <c r="N1" s="1"/>
      <c r="O1" s="1"/>
      <c r="P1" s="70"/>
      <c r="Q1" s="70"/>
      <c r="R1" s="1"/>
      <c r="S1" s="1"/>
      <c r="T1" s="276" t="s">
        <v>199</v>
      </c>
      <c r="U1" s="276"/>
      <c r="V1" s="276"/>
      <c r="W1" s="276"/>
      <c r="X1" s="276"/>
      <c r="Y1" s="276"/>
    </row>
    <row r="2" spans="1:25" ht="21" customHeight="1" x14ac:dyDescent="0.2">
      <c r="A2" s="277" t="s">
        <v>81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</row>
    <row r="3" spans="1:25" x14ac:dyDescent="0.2">
      <c r="A3" s="278"/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</row>
    <row r="4" spans="1:25" x14ac:dyDescent="0.2">
      <c r="A4" s="278" t="s">
        <v>169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</row>
    <row r="5" spans="1:25" x14ac:dyDescent="0.2">
      <c r="A5" s="278" t="s">
        <v>194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</row>
    <row r="6" spans="1:25" x14ac:dyDescent="0.2">
      <c r="A6" s="279" t="s">
        <v>69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</row>
    <row r="7" spans="1:25" x14ac:dyDescent="0.2">
      <c r="A7" s="286" t="s">
        <v>85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</row>
    <row r="8" spans="1:25" ht="13.5" thickBot="1" x14ac:dyDescent="0.25">
      <c r="A8" s="261" t="s">
        <v>84</v>
      </c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1"/>
    </row>
    <row r="9" spans="1:25" x14ac:dyDescent="0.2">
      <c r="A9" s="283" t="s">
        <v>0</v>
      </c>
      <c r="B9" s="301" t="s">
        <v>1</v>
      </c>
      <c r="C9" s="301" t="s">
        <v>2</v>
      </c>
      <c r="D9" s="288" t="s">
        <v>3</v>
      </c>
      <c r="E9" s="291" t="s">
        <v>4</v>
      </c>
      <c r="F9" s="301" t="s">
        <v>5</v>
      </c>
      <c r="G9" s="266" t="s">
        <v>6</v>
      </c>
      <c r="H9" s="307" t="s">
        <v>158</v>
      </c>
      <c r="I9" s="308"/>
      <c r="J9" s="308"/>
      <c r="K9" s="309"/>
      <c r="L9" s="273" t="s">
        <v>114</v>
      </c>
      <c r="M9" s="274"/>
      <c r="N9" s="274"/>
      <c r="O9" s="275"/>
      <c r="P9" s="298" t="s">
        <v>159</v>
      </c>
      <c r="Q9" s="299"/>
      <c r="R9" s="299"/>
      <c r="S9" s="300"/>
      <c r="T9" s="280" t="s">
        <v>162</v>
      </c>
      <c r="U9" s="280" t="s">
        <v>163</v>
      </c>
      <c r="V9" s="273" t="s">
        <v>7</v>
      </c>
      <c r="W9" s="274"/>
      <c r="X9" s="274"/>
      <c r="Y9" s="275"/>
    </row>
    <row r="10" spans="1:25" x14ac:dyDescent="0.2">
      <c r="A10" s="284"/>
      <c r="B10" s="302"/>
      <c r="C10" s="302"/>
      <c r="D10" s="289"/>
      <c r="E10" s="292"/>
      <c r="F10" s="302"/>
      <c r="G10" s="267"/>
      <c r="H10" s="313" t="s">
        <v>8</v>
      </c>
      <c r="I10" s="319" t="s">
        <v>9</v>
      </c>
      <c r="J10" s="319"/>
      <c r="K10" s="327" t="s">
        <v>10</v>
      </c>
      <c r="L10" s="305" t="s">
        <v>8</v>
      </c>
      <c r="M10" s="304" t="s">
        <v>9</v>
      </c>
      <c r="N10" s="304"/>
      <c r="O10" s="294" t="s">
        <v>10</v>
      </c>
      <c r="P10" s="315" t="s">
        <v>8</v>
      </c>
      <c r="Q10" s="287" t="s">
        <v>9</v>
      </c>
      <c r="R10" s="287"/>
      <c r="S10" s="296" t="s">
        <v>10</v>
      </c>
      <c r="T10" s="281"/>
      <c r="U10" s="281"/>
      <c r="V10" s="317" t="s">
        <v>26</v>
      </c>
      <c r="W10" s="304" t="s">
        <v>11</v>
      </c>
      <c r="X10" s="304"/>
      <c r="Y10" s="310"/>
    </row>
    <row r="11" spans="1:25" ht="63" thickBot="1" x14ac:dyDescent="0.25">
      <c r="A11" s="285"/>
      <c r="B11" s="303"/>
      <c r="C11" s="303"/>
      <c r="D11" s="290"/>
      <c r="E11" s="293"/>
      <c r="F11" s="303"/>
      <c r="G11" s="268"/>
      <c r="H11" s="314"/>
      <c r="I11" s="51" t="s">
        <v>8</v>
      </c>
      <c r="J11" s="51" t="s">
        <v>12</v>
      </c>
      <c r="K11" s="328"/>
      <c r="L11" s="306"/>
      <c r="M11" s="94" t="s">
        <v>8</v>
      </c>
      <c r="N11" s="7" t="s">
        <v>12</v>
      </c>
      <c r="O11" s="295"/>
      <c r="P11" s="316"/>
      <c r="Q11" s="82" t="s">
        <v>8</v>
      </c>
      <c r="R11" s="68" t="s">
        <v>12</v>
      </c>
      <c r="S11" s="297"/>
      <c r="T11" s="282"/>
      <c r="U11" s="282"/>
      <c r="V11" s="318"/>
      <c r="W11" s="3" t="s">
        <v>108</v>
      </c>
      <c r="X11" s="3" t="s">
        <v>112</v>
      </c>
      <c r="Y11" s="3" t="s">
        <v>164</v>
      </c>
    </row>
    <row r="12" spans="1:25" ht="13.5" thickBot="1" x14ac:dyDescent="0.25">
      <c r="A12" s="263" t="s">
        <v>54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5"/>
    </row>
    <row r="13" spans="1:25" ht="13.5" thickBot="1" x14ac:dyDescent="0.25">
      <c r="A13" s="331" t="s">
        <v>60</v>
      </c>
      <c r="B13" s="332"/>
      <c r="C13" s="332"/>
      <c r="D13" s="332"/>
      <c r="E13" s="332"/>
      <c r="F13" s="332"/>
      <c r="G13" s="332"/>
      <c r="H13" s="332"/>
      <c r="I13" s="332"/>
      <c r="J13" s="332"/>
      <c r="K13" s="332"/>
      <c r="L13" s="332"/>
      <c r="M13" s="332"/>
      <c r="N13" s="332"/>
      <c r="O13" s="332"/>
      <c r="P13" s="332"/>
      <c r="Q13" s="332"/>
      <c r="R13" s="332"/>
      <c r="S13" s="332"/>
      <c r="T13" s="332"/>
      <c r="U13" s="332"/>
      <c r="V13" s="332"/>
      <c r="W13" s="332"/>
      <c r="X13" s="332"/>
      <c r="Y13" s="333"/>
    </row>
    <row r="14" spans="1:25" ht="13.5" thickBot="1" x14ac:dyDescent="0.25">
      <c r="A14" s="4" t="s">
        <v>18</v>
      </c>
      <c r="B14" s="269" t="s">
        <v>55</v>
      </c>
      <c r="C14" s="270"/>
      <c r="D14" s="270"/>
      <c r="E14" s="270"/>
      <c r="F14" s="270"/>
      <c r="G14" s="270"/>
      <c r="H14" s="271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71"/>
      <c r="U14" s="271"/>
      <c r="V14" s="271"/>
      <c r="W14" s="271"/>
      <c r="X14" s="271"/>
      <c r="Y14" s="272"/>
    </row>
    <row r="15" spans="1:25" ht="13.5" thickBot="1" x14ac:dyDescent="0.25">
      <c r="A15" s="5" t="s">
        <v>18</v>
      </c>
      <c r="B15" s="35" t="s">
        <v>18</v>
      </c>
      <c r="C15" s="323" t="s">
        <v>56</v>
      </c>
      <c r="D15" s="324"/>
      <c r="E15" s="324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  <c r="V15" s="324"/>
      <c r="W15" s="325"/>
      <c r="X15" s="325"/>
      <c r="Y15" s="326"/>
    </row>
    <row r="16" spans="1:25" x14ac:dyDescent="0.2">
      <c r="A16" s="244" t="s">
        <v>18</v>
      </c>
      <c r="B16" s="252" t="s">
        <v>18</v>
      </c>
      <c r="C16" s="249" t="s">
        <v>18</v>
      </c>
      <c r="D16" s="320" t="s">
        <v>113</v>
      </c>
      <c r="E16" s="329" t="s">
        <v>76</v>
      </c>
      <c r="F16" s="162" t="s">
        <v>27</v>
      </c>
      <c r="G16" s="13" t="s">
        <v>15</v>
      </c>
      <c r="H16" s="15">
        <v>2755.9</v>
      </c>
      <c r="I16" s="15">
        <v>2755.9</v>
      </c>
      <c r="J16" s="15">
        <v>79.599999999999994</v>
      </c>
      <c r="K16" s="31">
        <v>0</v>
      </c>
      <c r="L16" s="28">
        <v>2250</v>
      </c>
      <c r="M16" s="28">
        <v>2250</v>
      </c>
      <c r="N16" s="28">
        <v>102.1</v>
      </c>
      <c r="O16" s="31">
        <v>0</v>
      </c>
      <c r="P16" s="15"/>
      <c r="Q16" s="15"/>
      <c r="R16" s="15"/>
      <c r="S16" s="31"/>
      <c r="T16" s="10">
        <v>2336</v>
      </c>
      <c r="U16" s="10">
        <v>2350</v>
      </c>
      <c r="V16" s="321" t="s">
        <v>139</v>
      </c>
      <c r="W16" s="172">
        <v>1340</v>
      </c>
      <c r="X16" s="172">
        <v>1460</v>
      </c>
      <c r="Y16" s="172">
        <v>1460</v>
      </c>
    </row>
    <row r="17" spans="1:25" x14ac:dyDescent="0.2">
      <c r="A17" s="236"/>
      <c r="B17" s="239"/>
      <c r="C17" s="240"/>
      <c r="D17" s="255"/>
      <c r="E17" s="330"/>
      <c r="F17" s="162"/>
      <c r="G17" s="22" t="s">
        <v>13</v>
      </c>
      <c r="H17" s="71">
        <v>2755.9</v>
      </c>
      <c r="I17" s="71">
        <v>2755.9</v>
      </c>
      <c r="J17" s="29">
        <v>79.599999999999994</v>
      </c>
      <c r="K17" s="32">
        <v>0</v>
      </c>
      <c r="L17" s="16">
        <v>2250</v>
      </c>
      <c r="M17" s="16">
        <v>2250</v>
      </c>
      <c r="N17" s="16">
        <v>102.1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9">
        <v>2336</v>
      </c>
      <c r="U17" s="9">
        <v>2350</v>
      </c>
      <c r="V17" s="322"/>
      <c r="W17" s="172"/>
      <c r="X17" s="172"/>
      <c r="Y17" s="172"/>
    </row>
    <row r="18" spans="1:25" ht="21" customHeight="1" x14ac:dyDescent="0.2">
      <c r="A18" s="236" t="s">
        <v>18</v>
      </c>
      <c r="B18" s="239" t="s">
        <v>18</v>
      </c>
      <c r="C18" s="240" t="s">
        <v>20</v>
      </c>
      <c r="D18" s="255" t="s">
        <v>28</v>
      </c>
      <c r="E18" s="162" t="s">
        <v>43</v>
      </c>
      <c r="F18" s="162" t="s">
        <v>27</v>
      </c>
      <c r="G18" s="13" t="s">
        <v>15</v>
      </c>
      <c r="H18" s="15">
        <v>10.3</v>
      </c>
      <c r="I18" s="15">
        <v>10.3</v>
      </c>
      <c r="J18" s="30">
        <v>0</v>
      </c>
      <c r="K18" s="30">
        <v>0</v>
      </c>
      <c r="L18" s="15">
        <v>10.3</v>
      </c>
      <c r="M18" s="15">
        <v>10.3</v>
      </c>
      <c r="N18" s="30">
        <v>0</v>
      </c>
      <c r="O18" s="30">
        <v>0</v>
      </c>
      <c r="P18" s="15"/>
      <c r="Q18" s="15"/>
      <c r="R18" s="30"/>
      <c r="S18" s="114"/>
      <c r="T18" s="95">
        <v>10.5</v>
      </c>
      <c r="U18" s="95">
        <v>10.5</v>
      </c>
      <c r="V18" s="258" t="s">
        <v>139</v>
      </c>
      <c r="W18" s="231">
        <v>2</v>
      </c>
      <c r="X18" s="231">
        <v>3</v>
      </c>
      <c r="Y18" s="231">
        <v>3</v>
      </c>
    </row>
    <row r="19" spans="1:25" ht="21" customHeight="1" x14ac:dyDescent="0.2">
      <c r="A19" s="236"/>
      <c r="B19" s="239"/>
      <c r="C19" s="240"/>
      <c r="D19" s="255"/>
      <c r="E19" s="162"/>
      <c r="F19" s="162"/>
      <c r="G19" s="14" t="s">
        <v>13</v>
      </c>
      <c r="H19" s="71">
        <v>10.3</v>
      </c>
      <c r="I19" s="71">
        <v>10.3</v>
      </c>
      <c r="J19" s="32">
        <v>0</v>
      </c>
      <c r="K19" s="32">
        <v>0</v>
      </c>
      <c r="L19" s="29">
        <v>10.3</v>
      </c>
      <c r="M19" s="29">
        <v>10.3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9">
        <f>SUM(T18:T18)</f>
        <v>10.5</v>
      </c>
      <c r="U19" s="9">
        <v>10.5</v>
      </c>
      <c r="V19" s="259"/>
      <c r="W19" s="231"/>
      <c r="X19" s="231"/>
      <c r="Y19" s="231"/>
    </row>
    <row r="20" spans="1:25" x14ac:dyDescent="0.2">
      <c r="A20" s="236" t="s">
        <v>18</v>
      </c>
      <c r="B20" s="239" t="s">
        <v>18</v>
      </c>
      <c r="C20" s="262" t="s">
        <v>93</v>
      </c>
      <c r="D20" s="255" t="s">
        <v>17</v>
      </c>
      <c r="E20" s="162" t="s">
        <v>44</v>
      </c>
      <c r="F20" s="162" t="s">
        <v>27</v>
      </c>
      <c r="G20" s="13" t="s">
        <v>15</v>
      </c>
      <c r="H20" s="15">
        <v>4641.8</v>
      </c>
      <c r="I20" s="15">
        <v>4641.8</v>
      </c>
      <c r="J20" s="95">
        <v>30.8</v>
      </c>
      <c r="K20" s="30">
        <v>0</v>
      </c>
      <c r="L20" s="28">
        <v>4310</v>
      </c>
      <c r="M20" s="28">
        <v>4310</v>
      </c>
      <c r="N20" s="96">
        <v>30.2</v>
      </c>
      <c r="O20" s="30">
        <v>0</v>
      </c>
      <c r="P20" s="15"/>
      <c r="Q20" s="15"/>
      <c r="R20" s="95"/>
      <c r="S20" s="30"/>
      <c r="T20" s="95">
        <v>4400</v>
      </c>
      <c r="U20" s="95">
        <v>4450</v>
      </c>
      <c r="V20" s="258" t="s">
        <v>139</v>
      </c>
      <c r="W20" s="231">
        <v>6200</v>
      </c>
      <c r="X20" s="231">
        <v>6250</v>
      </c>
      <c r="Y20" s="231">
        <v>6250</v>
      </c>
    </row>
    <row r="21" spans="1:25" x14ac:dyDescent="0.2">
      <c r="A21" s="236"/>
      <c r="B21" s="239"/>
      <c r="C21" s="262"/>
      <c r="D21" s="255"/>
      <c r="E21" s="162"/>
      <c r="F21" s="162"/>
      <c r="G21" s="22" t="s">
        <v>13</v>
      </c>
      <c r="H21" s="72">
        <v>4641.8</v>
      </c>
      <c r="I21" s="72">
        <v>4641.8</v>
      </c>
      <c r="J21" s="12">
        <v>30.8</v>
      </c>
      <c r="K21" s="47">
        <v>0</v>
      </c>
      <c r="L21" s="16">
        <v>4310</v>
      </c>
      <c r="M21" s="16">
        <v>4310</v>
      </c>
      <c r="N21" s="12">
        <v>30.2</v>
      </c>
      <c r="O21" s="47">
        <v>0</v>
      </c>
      <c r="P21" s="47">
        <v>0</v>
      </c>
      <c r="Q21" s="47">
        <v>0</v>
      </c>
      <c r="R21" s="47">
        <v>0</v>
      </c>
      <c r="S21" s="47">
        <v>0</v>
      </c>
      <c r="T21" s="12">
        <f t="shared" ref="T21" si="0">SUM(T20:T20)</f>
        <v>4400</v>
      </c>
      <c r="U21" s="12">
        <v>4450</v>
      </c>
      <c r="V21" s="259"/>
      <c r="W21" s="231"/>
      <c r="X21" s="231"/>
      <c r="Y21" s="231"/>
    </row>
    <row r="22" spans="1:25" ht="21.95" customHeight="1" x14ac:dyDescent="0.2">
      <c r="A22" s="236" t="s">
        <v>18</v>
      </c>
      <c r="B22" s="239" t="s">
        <v>18</v>
      </c>
      <c r="C22" s="240" t="s">
        <v>23</v>
      </c>
      <c r="D22" s="255" t="s">
        <v>31</v>
      </c>
      <c r="E22" s="162" t="s">
        <v>46</v>
      </c>
      <c r="F22" s="162" t="s">
        <v>27</v>
      </c>
      <c r="G22" s="27" t="s">
        <v>16</v>
      </c>
      <c r="H22" s="96">
        <v>257</v>
      </c>
      <c r="I22" s="96">
        <v>257</v>
      </c>
      <c r="J22" s="96">
        <v>0</v>
      </c>
      <c r="K22" s="96">
        <v>0</v>
      </c>
      <c r="L22" s="96">
        <v>247.2</v>
      </c>
      <c r="M22" s="96">
        <v>247.2</v>
      </c>
      <c r="N22" s="96">
        <v>0</v>
      </c>
      <c r="O22" s="96">
        <v>0</v>
      </c>
      <c r="P22" s="96"/>
      <c r="Q22" s="96"/>
      <c r="R22" s="96"/>
      <c r="S22" s="96"/>
      <c r="T22" s="95">
        <v>215</v>
      </c>
      <c r="U22" s="95">
        <v>220</v>
      </c>
      <c r="V22" s="258" t="s">
        <v>140</v>
      </c>
      <c r="W22" s="231">
        <v>1550</v>
      </c>
      <c r="X22" s="231">
        <v>1600</v>
      </c>
      <c r="Y22" s="231">
        <v>1650</v>
      </c>
    </row>
    <row r="23" spans="1:25" ht="21.95" customHeight="1" x14ac:dyDescent="0.2">
      <c r="A23" s="236"/>
      <c r="B23" s="239"/>
      <c r="C23" s="240"/>
      <c r="D23" s="255"/>
      <c r="E23" s="162"/>
      <c r="F23" s="162"/>
      <c r="G23" s="22" t="s">
        <v>13</v>
      </c>
      <c r="H23" s="73">
        <v>257</v>
      </c>
      <c r="I23" s="73">
        <v>257</v>
      </c>
      <c r="J23" s="12">
        <v>0</v>
      </c>
      <c r="K23" s="12">
        <v>0</v>
      </c>
      <c r="L23" s="12">
        <v>247.2</v>
      </c>
      <c r="M23" s="12">
        <v>247.2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9">
        <v>215</v>
      </c>
      <c r="U23" s="9">
        <v>220</v>
      </c>
      <c r="V23" s="259"/>
      <c r="W23" s="231"/>
      <c r="X23" s="231"/>
      <c r="Y23" s="231"/>
    </row>
    <row r="24" spans="1:25" x14ac:dyDescent="0.2">
      <c r="A24" s="236" t="s">
        <v>18</v>
      </c>
      <c r="B24" s="239" t="s">
        <v>18</v>
      </c>
      <c r="C24" s="240" t="s">
        <v>24</v>
      </c>
      <c r="D24" s="214" t="s">
        <v>51</v>
      </c>
      <c r="E24" s="162" t="s">
        <v>52</v>
      </c>
      <c r="F24" s="162" t="s">
        <v>70</v>
      </c>
      <c r="G24" s="13" t="s">
        <v>34</v>
      </c>
      <c r="H24" s="95">
        <v>206.23</v>
      </c>
      <c r="I24" s="95">
        <v>206.23</v>
      </c>
      <c r="J24" s="95">
        <v>0</v>
      </c>
      <c r="K24" s="95">
        <v>0</v>
      </c>
      <c r="L24" s="96">
        <v>220</v>
      </c>
      <c r="M24" s="96">
        <v>220</v>
      </c>
      <c r="N24" s="95">
        <v>0</v>
      </c>
      <c r="O24" s="95">
        <v>0</v>
      </c>
      <c r="P24" s="95"/>
      <c r="Q24" s="95"/>
      <c r="R24" s="95"/>
      <c r="S24" s="95"/>
      <c r="T24" s="95">
        <v>230</v>
      </c>
      <c r="U24" s="95">
        <v>230</v>
      </c>
      <c r="V24" s="258" t="s">
        <v>141</v>
      </c>
      <c r="W24" s="231">
        <v>610</v>
      </c>
      <c r="X24" s="231">
        <v>630</v>
      </c>
      <c r="Y24" s="231">
        <v>630</v>
      </c>
    </row>
    <row r="25" spans="1:25" x14ac:dyDescent="0.2">
      <c r="A25" s="236"/>
      <c r="B25" s="239"/>
      <c r="C25" s="240"/>
      <c r="D25" s="215"/>
      <c r="E25" s="162"/>
      <c r="F25" s="162"/>
      <c r="G25" s="14" t="s">
        <v>13</v>
      </c>
      <c r="H25" s="74">
        <v>206.23</v>
      </c>
      <c r="I25" s="74">
        <v>206.23</v>
      </c>
      <c r="J25" s="9">
        <v>0</v>
      </c>
      <c r="K25" s="9">
        <v>0</v>
      </c>
      <c r="L25" s="12">
        <v>220</v>
      </c>
      <c r="M25" s="12">
        <v>220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f t="shared" ref="T25:U25" si="1">SUM(T24)</f>
        <v>230</v>
      </c>
      <c r="U25" s="9">
        <f t="shared" si="1"/>
        <v>230</v>
      </c>
      <c r="V25" s="259"/>
      <c r="W25" s="231"/>
      <c r="X25" s="231"/>
      <c r="Y25" s="231"/>
    </row>
    <row r="26" spans="1:25" ht="21" customHeight="1" x14ac:dyDescent="0.2">
      <c r="A26" s="194" t="s">
        <v>18</v>
      </c>
      <c r="B26" s="156" t="s">
        <v>18</v>
      </c>
      <c r="C26" s="158" t="s">
        <v>25</v>
      </c>
      <c r="D26" s="213" t="s">
        <v>80</v>
      </c>
      <c r="E26" s="135" t="s">
        <v>44</v>
      </c>
      <c r="F26" s="162" t="s">
        <v>27</v>
      </c>
      <c r="G26" s="27" t="s">
        <v>34</v>
      </c>
      <c r="H26" s="96">
        <v>374</v>
      </c>
      <c r="I26" s="96">
        <v>374</v>
      </c>
      <c r="J26" s="96">
        <v>0</v>
      </c>
      <c r="K26" s="96">
        <v>0</v>
      </c>
      <c r="L26" s="96">
        <v>390</v>
      </c>
      <c r="M26" s="96">
        <v>390</v>
      </c>
      <c r="N26" s="96">
        <v>0</v>
      </c>
      <c r="O26" s="96">
        <v>0</v>
      </c>
      <c r="P26" s="96"/>
      <c r="Q26" s="96"/>
      <c r="R26" s="96"/>
      <c r="S26" s="96"/>
      <c r="T26" s="96">
        <v>400</v>
      </c>
      <c r="U26" s="11">
        <v>410</v>
      </c>
      <c r="V26" s="258" t="s">
        <v>142</v>
      </c>
      <c r="W26" s="231">
        <v>1100</v>
      </c>
      <c r="X26" s="231">
        <v>1100</v>
      </c>
      <c r="Y26" s="231">
        <v>1100</v>
      </c>
    </row>
    <row r="27" spans="1:25" ht="21" customHeight="1" x14ac:dyDescent="0.2">
      <c r="A27" s="195"/>
      <c r="B27" s="197"/>
      <c r="C27" s="203"/>
      <c r="D27" s="214"/>
      <c r="E27" s="136"/>
      <c r="F27" s="162"/>
      <c r="G27" s="27" t="s">
        <v>16</v>
      </c>
      <c r="H27" s="96">
        <v>0</v>
      </c>
      <c r="I27" s="96">
        <v>0</v>
      </c>
      <c r="J27" s="96">
        <v>0</v>
      </c>
      <c r="K27" s="96">
        <v>0</v>
      </c>
      <c r="L27" s="96">
        <v>0</v>
      </c>
      <c r="M27" s="96">
        <v>0</v>
      </c>
      <c r="N27" s="96">
        <v>0</v>
      </c>
      <c r="O27" s="96">
        <v>0</v>
      </c>
      <c r="P27" s="96"/>
      <c r="Q27" s="96"/>
      <c r="R27" s="96"/>
      <c r="S27" s="96"/>
      <c r="T27" s="96">
        <v>0</v>
      </c>
      <c r="U27" s="11">
        <v>0</v>
      </c>
      <c r="V27" s="258"/>
      <c r="W27" s="231"/>
      <c r="X27" s="231"/>
      <c r="Y27" s="231"/>
    </row>
    <row r="28" spans="1:25" ht="21" customHeight="1" x14ac:dyDescent="0.2">
      <c r="A28" s="199"/>
      <c r="B28" s="157"/>
      <c r="C28" s="159"/>
      <c r="D28" s="215"/>
      <c r="E28" s="137"/>
      <c r="F28" s="162"/>
      <c r="G28" s="14" t="s">
        <v>13</v>
      </c>
      <c r="H28" s="73">
        <v>374</v>
      </c>
      <c r="I28" s="73">
        <v>374</v>
      </c>
      <c r="J28" s="9">
        <v>0</v>
      </c>
      <c r="K28" s="9">
        <v>0</v>
      </c>
      <c r="L28" s="9">
        <v>390</v>
      </c>
      <c r="M28" s="9">
        <v>390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400</v>
      </c>
      <c r="U28" s="9">
        <v>410</v>
      </c>
      <c r="V28" s="259"/>
      <c r="W28" s="231"/>
      <c r="X28" s="231"/>
      <c r="Y28" s="231"/>
    </row>
    <row r="29" spans="1:25" x14ac:dyDescent="0.2">
      <c r="A29" s="194" t="s">
        <v>18</v>
      </c>
      <c r="B29" s="156" t="s">
        <v>18</v>
      </c>
      <c r="C29" s="158" t="s">
        <v>124</v>
      </c>
      <c r="D29" s="213" t="s">
        <v>125</v>
      </c>
      <c r="E29" s="135" t="s">
        <v>45</v>
      </c>
      <c r="F29" s="135" t="s">
        <v>27</v>
      </c>
      <c r="G29" s="50" t="s">
        <v>16</v>
      </c>
      <c r="H29" s="96">
        <v>3.11</v>
      </c>
      <c r="I29" s="96">
        <v>3.11</v>
      </c>
      <c r="J29" s="96">
        <v>0</v>
      </c>
      <c r="K29" s="96">
        <v>0</v>
      </c>
      <c r="L29" s="96">
        <v>0</v>
      </c>
      <c r="M29" s="96">
        <v>0</v>
      </c>
      <c r="N29" s="96">
        <v>0</v>
      </c>
      <c r="O29" s="96">
        <v>0</v>
      </c>
      <c r="P29" s="96"/>
      <c r="Q29" s="96"/>
      <c r="R29" s="96"/>
      <c r="S29" s="96"/>
      <c r="T29" s="96">
        <v>0</v>
      </c>
      <c r="U29" s="96">
        <v>0</v>
      </c>
      <c r="V29" s="178" t="s">
        <v>134</v>
      </c>
      <c r="W29" s="172">
        <v>100</v>
      </c>
      <c r="X29" s="172">
        <v>100</v>
      </c>
      <c r="Y29" s="172">
        <v>100</v>
      </c>
    </row>
    <row r="30" spans="1:25" x14ac:dyDescent="0.2">
      <c r="A30" s="199"/>
      <c r="B30" s="157"/>
      <c r="C30" s="159"/>
      <c r="D30" s="215"/>
      <c r="E30" s="137"/>
      <c r="F30" s="137"/>
      <c r="G30" s="14" t="s">
        <v>88</v>
      </c>
      <c r="H30" s="74">
        <v>3.11</v>
      </c>
      <c r="I30" s="74">
        <v>3.11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257"/>
      <c r="W30" s="172"/>
      <c r="X30" s="172"/>
      <c r="Y30" s="172"/>
    </row>
    <row r="31" spans="1:25" x14ac:dyDescent="0.2">
      <c r="A31" s="194" t="s">
        <v>18</v>
      </c>
      <c r="B31" s="156" t="s">
        <v>18</v>
      </c>
      <c r="C31" s="158" t="s">
        <v>110</v>
      </c>
      <c r="D31" s="213" t="s">
        <v>126</v>
      </c>
      <c r="E31" s="135" t="s">
        <v>127</v>
      </c>
      <c r="F31" s="135" t="s">
        <v>27</v>
      </c>
      <c r="G31" s="50" t="s">
        <v>16</v>
      </c>
      <c r="H31" s="96">
        <v>10</v>
      </c>
      <c r="I31" s="96">
        <v>10</v>
      </c>
      <c r="J31" s="96">
        <v>0</v>
      </c>
      <c r="K31" s="96">
        <v>0</v>
      </c>
      <c r="L31" s="96">
        <v>10</v>
      </c>
      <c r="M31" s="96">
        <v>10</v>
      </c>
      <c r="N31" s="96">
        <v>0</v>
      </c>
      <c r="O31" s="96">
        <v>0</v>
      </c>
      <c r="P31" s="96"/>
      <c r="Q31" s="96"/>
      <c r="R31" s="96"/>
      <c r="S31" s="96"/>
      <c r="T31" s="96">
        <v>0</v>
      </c>
      <c r="U31" s="96">
        <v>0</v>
      </c>
      <c r="V31" s="178" t="s">
        <v>135</v>
      </c>
      <c r="W31" s="172">
        <v>100</v>
      </c>
      <c r="X31" s="172">
        <v>100</v>
      </c>
      <c r="Y31" s="172">
        <v>100</v>
      </c>
    </row>
    <row r="32" spans="1:25" x14ac:dyDescent="0.2">
      <c r="A32" s="199"/>
      <c r="B32" s="157"/>
      <c r="C32" s="159"/>
      <c r="D32" s="215"/>
      <c r="E32" s="137"/>
      <c r="F32" s="137"/>
      <c r="G32" s="22" t="s">
        <v>88</v>
      </c>
      <c r="H32" s="73">
        <v>10</v>
      </c>
      <c r="I32" s="73">
        <v>10</v>
      </c>
      <c r="J32" s="12">
        <v>0</v>
      </c>
      <c r="K32" s="12">
        <v>0</v>
      </c>
      <c r="L32" s="12">
        <v>10</v>
      </c>
      <c r="M32" s="12">
        <v>10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9">
        <v>0</v>
      </c>
      <c r="V32" s="257"/>
      <c r="W32" s="172"/>
      <c r="X32" s="172"/>
      <c r="Y32" s="172"/>
    </row>
    <row r="33" spans="1:25" ht="21" customHeight="1" x14ac:dyDescent="0.2">
      <c r="A33" s="236" t="s">
        <v>18</v>
      </c>
      <c r="B33" s="239" t="s">
        <v>18</v>
      </c>
      <c r="C33" s="240" t="s">
        <v>22</v>
      </c>
      <c r="D33" s="255" t="s">
        <v>82</v>
      </c>
      <c r="E33" s="162" t="s">
        <v>45</v>
      </c>
      <c r="F33" s="162" t="s">
        <v>27</v>
      </c>
      <c r="G33" s="27" t="s">
        <v>16</v>
      </c>
      <c r="H33" s="96">
        <v>1632.73</v>
      </c>
      <c r="I33" s="96">
        <v>1632.73</v>
      </c>
      <c r="J33" s="96">
        <v>0</v>
      </c>
      <c r="K33" s="96">
        <v>0</v>
      </c>
      <c r="L33" s="96">
        <v>1589.6</v>
      </c>
      <c r="M33" s="96">
        <v>1589.6</v>
      </c>
      <c r="N33" s="96">
        <v>0</v>
      </c>
      <c r="O33" s="96">
        <v>0</v>
      </c>
      <c r="P33" s="96"/>
      <c r="Q33" s="96"/>
      <c r="R33" s="96"/>
      <c r="S33" s="96"/>
      <c r="T33" s="10">
        <v>2136</v>
      </c>
      <c r="U33" s="10">
        <v>2138</v>
      </c>
      <c r="V33" s="251" t="s">
        <v>143</v>
      </c>
      <c r="W33" s="172">
        <v>2400</v>
      </c>
      <c r="X33" s="172">
        <v>2450</v>
      </c>
      <c r="Y33" s="172">
        <v>2450</v>
      </c>
    </row>
    <row r="34" spans="1:25" ht="21" customHeight="1" x14ac:dyDescent="0.2">
      <c r="A34" s="236"/>
      <c r="B34" s="239"/>
      <c r="C34" s="240"/>
      <c r="D34" s="255"/>
      <c r="E34" s="162"/>
      <c r="F34" s="162"/>
      <c r="G34" s="14" t="s">
        <v>13</v>
      </c>
      <c r="H34" s="73">
        <v>1632.73</v>
      </c>
      <c r="I34" s="73">
        <v>1632.73</v>
      </c>
      <c r="J34" s="9">
        <v>0</v>
      </c>
      <c r="K34" s="12">
        <v>0</v>
      </c>
      <c r="L34" s="9">
        <v>1589.6</v>
      </c>
      <c r="M34" s="9">
        <v>1589.6</v>
      </c>
      <c r="N34" s="9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9">
        <v>2100</v>
      </c>
      <c r="U34" s="9">
        <v>2100</v>
      </c>
      <c r="V34" s="251"/>
      <c r="W34" s="172"/>
      <c r="X34" s="172"/>
      <c r="Y34" s="172"/>
    </row>
    <row r="35" spans="1:25" x14ac:dyDescent="0.2">
      <c r="A35" s="194" t="s">
        <v>18</v>
      </c>
      <c r="B35" s="156" t="s">
        <v>18</v>
      </c>
      <c r="C35" s="158" t="s">
        <v>100</v>
      </c>
      <c r="D35" s="213" t="s">
        <v>128</v>
      </c>
      <c r="E35" s="135" t="s">
        <v>101</v>
      </c>
      <c r="F35" s="135" t="s">
        <v>27</v>
      </c>
      <c r="G35" s="44" t="s">
        <v>34</v>
      </c>
      <c r="H35" s="96">
        <v>0</v>
      </c>
      <c r="I35" s="96">
        <v>0</v>
      </c>
      <c r="J35" s="96">
        <v>0</v>
      </c>
      <c r="K35" s="96">
        <v>0</v>
      </c>
      <c r="L35" s="96">
        <v>7</v>
      </c>
      <c r="M35" s="96">
        <v>7</v>
      </c>
      <c r="N35" s="96">
        <v>0</v>
      </c>
      <c r="O35" s="96">
        <v>0</v>
      </c>
      <c r="P35" s="96"/>
      <c r="Q35" s="96"/>
      <c r="R35" s="96"/>
      <c r="S35" s="96"/>
      <c r="T35" s="96">
        <v>0</v>
      </c>
      <c r="U35" s="96">
        <v>0</v>
      </c>
      <c r="V35" s="178" t="s">
        <v>136</v>
      </c>
      <c r="W35" s="172">
        <v>100</v>
      </c>
      <c r="X35" s="172">
        <v>100</v>
      </c>
      <c r="Y35" s="172">
        <v>100</v>
      </c>
    </row>
    <row r="36" spans="1:25" x14ac:dyDescent="0.2">
      <c r="A36" s="199"/>
      <c r="B36" s="157"/>
      <c r="C36" s="159"/>
      <c r="D36" s="215"/>
      <c r="E36" s="137"/>
      <c r="F36" s="137"/>
      <c r="G36" s="14" t="s">
        <v>88</v>
      </c>
      <c r="H36" s="74">
        <v>0</v>
      </c>
      <c r="I36" s="74">
        <v>0</v>
      </c>
      <c r="J36" s="9">
        <v>0</v>
      </c>
      <c r="K36" s="12">
        <v>0</v>
      </c>
      <c r="L36" s="9">
        <v>7</v>
      </c>
      <c r="M36" s="9">
        <v>7</v>
      </c>
      <c r="N36" s="9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9">
        <v>0</v>
      </c>
      <c r="U36" s="9">
        <v>0</v>
      </c>
      <c r="V36" s="257"/>
      <c r="W36" s="172"/>
      <c r="X36" s="172"/>
      <c r="Y36" s="172"/>
    </row>
    <row r="37" spans="1:25" ht="24" customHeight="1" x14ac:dyDescent="0.2">
      <c r="A37" s="236" t="s">
        <v>18</v>
      </c>
      <c r="B37" s="239" t="s">
        <v>18</v>
      </c>
      <c r="C37" s="240" t="s">
        <v>27</v>
      </c>
      <c r="D37" s="255" t="s">
        <v>66</v>
      </c>
      <c r="E37" s="162" t="s">
        <v>67</v>
      </c>
      <c r="F37" s="162" t="s">
        <v>79</v>
      </c>
      <c r="G37" s="50" t="s">
        <v>34</v>
      </c>
      <c r="H37" s="96">
        <v>136.19999999999999</v>
      </c>
      <c r="I37" s="96">
        <v>136.19999999999999</v>
      </c>
      <c r="J37" s="96">
        <v>131.26</v>
      </c>
      <c r="K37" s="96">
        <v>0</v>
      </c>
      <c r="L37" s="96">
        <v>136.19999999999999</v>
      </c>
      <c r="M37" s="96">
        <v>136.19999999999999</v>
      </c>
      <c r="N37" s="96">
        <v>133.31</v>
      </c>
      <c r="O37" s="96">
        <v>0</v>
      </c>
      <c r="P37" s="96"/>
      <c r="Q37" s="96"/>
      <c r="R37" s="96"/>
      <c r="S37" s="96"/>
      <c r="T37" s="10">
        <v>150</v>
      </c>
      <c r="U37" s="10">
        <v>150</v>
      </c>
      <c r="V37" s="166" t="s">
        <v>135</v>
      </c>
      <c r="W37" s="172">
        <v>100</v>
      </c>
      <c r="X37" s="172">
        <v>100</v>
      </c>
      <c r="Y37" s="172">
        <v>100</v>
      </c>
    </row>
    <row r="38" spans="1:25" ht="24" customHeight="1" x14ac:dyDescent="0.2">
      <c r="A38" s="236"/>
      <c r="B38" s="239"/>
      <c r="C38" s="240"/>
      <c r="D38" s="255"/>
      <c r="E38" s="162"/>
      <c r="F38" s="162"/>
      <c r="G38" s="22" t="s">
        <v>88</v>
      </c>
      <c r="H38" s="73">
        <v>136.19999999999999</v>
      </c>
      <c r="I38" s="73">
        <v>136.19999999999999</v>
      </c>
      <c r="J38" s="12">
        <v>131.26</v>
      </c>
      <c r="K38" s="12">
        <v>0</v>
      </c>
      <c r="L38" s="12">
        <v>136.19999999999999</v>
      </c>
      <c r="M38" s="12">
        <v>136.19999999999999</v>
      </c>
      <c r="N38" s="12">
        <v>133.31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f t="shared" ref="T38" si="2">SUM(T37)</f>
        <v>150</v>
      </c>
      <c r="U38" s="12">
        <v>150</v>
      </c>
      <c r="V38" s="260"/>
      <c r="W38" s="172"/>
      <c r="X38" s="172"/>
      <c r="Y38" s="172"/>
    </row>
    <row r="39" spans="1:25" ht="21" customHeight="1" x14ac:dyDescent="0.2">
      <c r="A39" s="236" t="s">
        <v>18</v>
      </c>
      <c r="B39" s="239" t="s">
        <v>18</v>
      </c>
      <c r="C39" s="240" t="s">
        <v>62</v>
      </c>
      <c r="D39" s="255" t="s">
        <v>63</v>
      </c>
      <c r="E39" s="162" t="s">
        <v>43</v>
      </c>
      <c r="F39" s="162" t="s">
        <v>22</v>
      </c>
      <c r="G39" s="44" t="s">
        <v>16</v>
      </c>
      <c r="H39" s="10">
        <v>34</v>
      </c>
      <c r="I39" s="10">
        <v>34</v>
      </c>
      <c r="J39" s="10">
        <v>0</v>
      </c>
      <c r="K39" s="10">
        <v>0</v>
      </c>
      <c r="L39" s="10">
        <v>60</v>
      </c>
      <c r="M39" s="10">
        <v>60</v>
      </c>
      <c r="N39" s="10">
        <v>0</v>
      </c>
      <c r="O39" s="10">
        <v>0</v>
      </c>
      <c r="P39" s="10"/>
      <c r="Q39" s="10"/>
      <c r="R39" s="10"/>
      <c r="S39" s="10"/>
      <c r="T39" s="10">
        <v>62.5</v>
      </c>
      <c r="U39" s="10">
        <v>62.5</v>
      </c>
      <c r="V39" s="346" t="s">
        <v>137</v>
      </c>
      <c r="W39" s="172">
        <v>100</v>
      </c>
      <c r="X39" s="172">
        <v>100</v>
      </c>
      <c r="Y39" s="172">
        <v>100</v>
      </c>
    </row>
    <row r="40" spans="1:25" ht="21" customHeight="1" x14ac:dyDescent="0.2">
      <c r="A40" s="236"/>
      <c r="B40" s="239"/>
      <c r="C40" s="240"/>
      <c r="D40" s="255"/>
      <c r="E40" s="162"/>
      <c r="F40" s="162"/>
      <c r="G40" s="22" t="s">
        <v>88</v>
      </c>
      <c r="H40" s="73">
        <v>34</v>
      </c>
      <c r="I40" s="73">
        <v>34</v>
      </c>
      <c r="J40" s="12">
        <v>0</v>
      </c>
      <c r="K40" s="12">
        <v>0</v>
      </c>
      <c r="L40" s="12">
        <v>60</v>
      </c>
      <c r="M40" s="12">
        <v>60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62.5</v>
      </c>
      <c r="U40" s="12">
        <f t="shared" ref="U40" si="3">SUM(U39)</f>
        <v>62.5</v>
      </c>
      <c r="V40" s="232"/>
      <c r="W40" s="172"/>
      <c r="X40" s="172"/>
      <c r="Y40" s="172"/>
    </row>
    <row r="41" spans="1:25" ht="24" customHeight="1" x14ac:dyDescent="0.2">
      <c r="A41" s="194" t="s">
        <v>18</v>
      </c>
      <c r="B41" s="156" t="s">
        <v>18</v>
      </c>
      <c r="C41" s="158" t="s">
        <v>105</v>
      </c>
      <c r="D41" s="213" t="s">
        <v>183</v>
      </c>
      <c r="E41" s="135" t="s">
        <v>44</v>
      </c>
      <c r="F41" s="135" t="s">
        <v>27</v>
      </c>
      <c r="G41" s="50" t="s">
        <v>16</v>
      </c>
      <c r="H41" s="96">
        <v>18.72</v>
      </c>
      <c r="I41" s="96">
        <v>18.72</v>
      </c>
      <c r="J41" s="96">
        <v>0</v>
      </c>
      <c r="K41" s="96">
        <v>0</v>
      </c>
      <c r="L41" s="96">
        <v>18</v>
      </c>
      <c r="M41" s="96">
        <v>18</v>
      </c>
      <c r="N41" s="96">
        <v>0</v>
      </c>
      <c r="O41" s="96">
        <v>0</v>
      </c>
      <c r="P41" s="96"/>
      <c r="Q41" s="96"/>
      <c r="R41" s="96"/>
      <c r="S41" s="96"/>
      <c r="T41" s="10">
        <v>35</v>
      </c>
      <c r="U41" s="10">
        <v>35</v>
      </c>
      <c r="V41" s="166" t="s">
        <v>137</v>
      </c>
      <c r="W41" s="146">
        <v>100</v>
      </c>
      <c r="X41" s="146">
        <v>100</v>
      </c>
      <c r="Y41" s="146">
        <v>100</v>
      </c>
    </row>
    <row r="42" spans="1:25" ht="24" customHeight="1" x14ac:dyDescent="0.2">
      <c r="A42" s="199"/>
      <c r="B42" s="157"/>
      <c r="C42" s="159"/>
      <c r="D42" s="215"/>
      <c r="E42" s="137"/>
      <c r="F42" s="137"/>
      <c r="G42" s="22" t="s">
        <v>13</v>
      </c>
      <c r="H42" s="73">
        <v>18.72</v>
      </c>
      <c r="I42" s="73">
        <v>18.72</v>
      </c>
      <c r="J42" s="12">
        <v>0</v>
      </c>
      <c r="K42" s="12">
        <v>0</v>
      </c>
      <c r="L42" s="12">
        <v>18</v>
      </c>
      <c r="M42" s="12">
        <v>18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35</v>
      </c>
      <c r="U42" s="12">
        <v>35</v>
      </c>
      <c r="V42" s="168"/>
      <c r="W42" s="148"/>
      <c r="X42" s="148"/>
      <c r="Y42" s="148"/>
    </row>
    <row r="43" spans="1:25" ht="21" customHeight="1" x14ac:dyDescent="0.2">
      <c r="A43" s="194" t="s">
        <v>18</v>
      </c>
      <c r="B43" s="156" t="s">
        <v>18</v>
      </c>
      <c r="C43" s="158" t="s">
        <v>106</v>
      </c>
      <c r="D43" s="213" t="s">
        <v>187</v>
      </c>
      <c r="E43" s="135" t="s">
        <v>45</v>
      </c>
      <c r="F43" s="135" t="s">
        <v>27</v>
      </c>
      <c r="G43" s="50" t="s">
        <v>16</v>
      </c>
      <c r="H43" s="96">
        <v>6.1</v>
      </c>
      <c r="I43" s="96">
        <v>6.1</v>
      </c>
      <c r="J43" s="96">
        <v>0</v>
      </c>
      <c r="K43" s="96">
        <v>0</v>
      </c>
      <c r="L43" s="96">
        <v>6.1</v>
      </c>
      <c r="M43" s="96">
        <v>6.1</v>
      </c>
      <c r="N43" s="96">
        <v>0</v>
      </c>
      <c r="O43" s="96">
        <v>0</v>
      </c>
      <c r="P43" s="96"/>
      <c r="Q43" s="96"/>
      <c r="R43" s="96"/>
      <c r="S43" s="96"/>
      <c r="T43" s="10">
        <v>8</v>
      </c>
      <c r="U43" s="10">
        <v>8</v>
      </c>
      <c r="V43" s="178" t="s">
        <v>144</v>
      </c>
      <c r="W43" s="146">
        <v>15</v>
      </c>
      <c r="X43" s="146">
        <v>20</v>
      </c>
      <c r="Y43" s="146">
        <v>20</v>
      </c>
    </row>
    <row r="44" spans="1:25" ht="21" customHeight="1" x14ac:dyDescent="0.2">
      <c r="A44" s="199"/>
      <c r="B44" s="157"/>
      <c r="C44" s="159"/>
      <c r="D44" s="215"/>
      <c r="E44" s="137"/>
      <c r="F44" s="137"/>
      <c r="G44" s="22" t="s">
        <v>13</v>
      </c>
      <c r="H44" s="73">
        <v>6.1</v>
      </c>
      <c r="I44" s="73">
        <v>6.1</v>
      </c>
      <c r="J44" s="12">
        <v>0</v>
      </c>
      <c r="K44" s="12">
        <v>0</v>
      </c>
      <c r="L44" s="12">
        <v>6.1</v>
      </c>
      <c r="M44" s="12">
        <v>6.1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8</v>
      </c>
      <c r="U44" s="12">
        <v>8</v>
      </c>
      <c r="V44" s="257"/>
      <c r="W44" s="148"/>
      <c r="X44" s="148"/>
      <c r="Y44" s="148"/>
    </row>
    <row r="45" spans="1:25" ht="20.100000000000001" customHeight="1" x14ac:dyDescent="0.2">
      <c r="A45" s="194" t="s">
        <v>18</v>
      </c>
      <c r="B45" s="156" t="s">
        <v>18</v>
      </c>
      <c r="C45" s="158" t="s">
        <v>119</v>
      </c>
      <c r="D45" s="213" t="s">
        <v>118</v>
      </c>
      <c r="E45" s="135" t="s">
        <v>44</v>
      </c>
      <c r="F45" s="135" t="s">
        <v>27</v>
      </c>
      <c r="G45" s="50" t="s">
        <v>16</v>
      </c>
      <c r="H45" s="96">
        <v>4</v>
      </c>
      <c r="I45" s="96">
        <v>4</v>
      </c>
      <c r="J45" s="96">
        <v>0</v>
      </c>
      <c r="K45" s="96">
        <v>0</v>
      </c>
      <c r="L45" s="96">
        <v>2</v>
      </c>
      <c r="M45" s="96">
        <v>2</v>
      </c>
      <c r="N45" s="96">
        <v>0</v>
      </c>
      <c r="O45" s="96">
        <v>0</v>
      </c>
      <c r="P45" s="96"/>
      <c r="Q45" s="96"/>
      <c r="R45" s="96"/>
      <c r="S45" s="96"/>
      <c r="T45" s="10">
        <v>3</v>
      </c>
      <c r="U45" s="10">
        <v>3</v>
      </c>
      <c r="V45" s="166" t="s">
        <v>145</v>
      </c>
      <c r="W45" s="146">
        <v>15</v>
      </c>
      <c r="X45" s="146">
        <v>20</v>
      </c>
      <c r="Y45" s="146">
        <v>20</v>
      </c>
    </row>
    <row r="46" spans="1:25" ht="20.100000000000001" customHeight="1" x14ac:dyDescent="0.2">
      <c r="A46" s="199"/>
      <c r="B46" s="157"/>
      <c r="C46" s="159"/>
      <c r="D46" s="215"/>
      <c r="E46" s="137"/>
      <c r="F46" s="137"/>
      <c r="G46" s="22" t="s">
        <v>88</v>
      </c>
      <c r="H46" s="73">
        <v>4</v>
      </c>
      <c r="I46" s="73">
        <v>4</v>
      </c>
      <c r="J46" s="12">
        <v>0</v>
      </c>
      <c r="K46" s="12">
        <v>0</v>
      </c>
      <c r="L46" s="12">
        <v>2</v>
      </c>
      <c r="M46" s="12">
        <v>2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3</v>
      </c>
      <c r="U46" s="12">
        <v>3</v>
      </c>
      <c r="V46" s="168"/>
      <c r="W46" s="148"/>
      <c r="X46" s="148"/>
      <c r="Y46" s="148"/>
    </row>
    <row r="47" spans="1:25" x14ac:dyDescent="0.2">
      <c r="A47" s="236" t="s">
        <v>18</v>
      </c>
      <c r="B47" s="239" t="s">
        <v>18</v>
      </c>
      <c r="C47" s="240" t="s">
        <v>94</v>
      </c>
      <c r="D47" s="255" t="s">
        <v>64</v>
      </c>
      <c r="E47" s="162" t="s">
        <v>46</v>
      </c>
      <c r="F47" s="162" t="s">
        <v>22</v>
      </c>
      <c r="G47" s="50" t="s">
        <v>16</v>
      </c>
      <c r="H47" s="96">
        <v>0.1</v>
      </c>
      <c r="I47" s="96">
        <v>0.1</v>
      </c>
      <c r="J47" s="96">
        <v>0</v>
      </c>
      <c r="K47" s="96">
        <v>0</v>
      </c>
      <c r="L47" s="96">
        <v>0.1</v>
      </c>
      <c r="M47" s="96">
        <v>0.1</v>
      </c>
      <c r="N47" s="96">
        <v>0</v>
      </c>
      <c r="O47" s="96">
        <v>0</v>
      </c>
      <c r="P47" s="96"/>
      <c r="Q47" s="96"/>
      <c r="R47" s="96"/>
      <c r="S47" s="96"/>
      <c r="T47" s="10">
        <v>0.2</v>
      </c>
      <c r="U47" s="10">
        <v>0.2</v>
      </c>
      <c r="V47" s="350" t="s">
        <v>137</v>
      </c>
      <c r="W47" s="172">
        <v>100</v>
      </c>
      <c r="X47" s="172">
        <v>100</v>
      </c>
      <c r="Y47" s="172">
        <v>100</v>
      </c>
    </row>
    <row r="48" spans="1:25" ht="13.5" thickBot="1" x14ac:dyDescent="0.25">
      <c r="A48" s="339"/>
      <c r="B48" s="242"/>
      <c r="C48" s="243"/>
      <c r="D48" s="256"/>
      <c r="E48" s="254"/>
      <c r="F48" s="162"/>
      <c r="G48" s="22" t="s">
        <v>65</v>
      </c>
      <c r="H48" s="73">
        <v>0.1</v>
      </c>
      <c r="I48" s="73">
        <v>0.1</v>
      </c>
      <c r="J48" s="12">
        <v>0</v>
      </c>
      <c r="K48" s="12">
        <v>0</v>
      </c>
      <c r="L48" s="12">
        <v>0.1</v>
      </c>
      <c r="M48" s="12">
        <v>0.1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9">
        <v>0.2</v>
      </c>
      <c r="U48" s="9">
        <f>SUM(U47)</f>
        <v>0.2</v>
      </c>
      <c r="V48" s="351"/>
      <c r="W48" s="172"/>
      <c r="X48" s="172"/>
      <c r="Y48" s="172"/>
    </row>
    <row r="49" spans="1:25" ht="13.5" thickBot="1" x14ac:dyDescent="0.25">
      <c r="A49" s="5" t="s">
        <v>18</v>
      </c>
      <c r="B49" s="35" t="s">
        <v>18</v>
      </c>
      <c r="C49" s="184" t="s">
        <v>14</v>
      </c>
      <c r="D49" s="185"/>
      <c r="E49" s="185"/>
      <c r="F49" s="253"/>
      <c r="G49" s="253"/>
      <c r="H49" s="37">
        <f>SUM(H17+H19+H21+H23+H25+H28+H34+H38+H40+H41+H43+H46+H48+H30+H32+H36)</f>
        <v>10090.19</v>
      </c>
      <c r="I49" s="37">
        <f>SUM(I17+I19+I21+I23+I25+I28+I34+I38+I40+I41+I43+I46+I48+I36+I32+I30)</f>
        <v>10090.19</v>
      </c>
      <c r="J49" s="37">
        <f>SUM(J17+J19+J21+J23+J25+J28+J34+J38+J40+J43+J41+J43+J46+J48+J36+J32+J30)</f>
        <v>241.65999999999997</v>
      </c>
      <c r="K49" s="37">
        <f>SUM(K17+K19+K21+K23+K25+K28+K34+K38+K40+K41+K43+K46+K48+K36+K32+K30)</f>
        <v>0</v>
      </c>
      <c r="L49" s="37">
        <f>SUM(L17+L19+L21+L23+L25+L28+L34+L38+L40+L46+L48+L36+L32+L30+L44+L42)</f>
        <v>9256.5000000000018</v>
      </c>
      <c r="M49" s="38">
        <f>SUM(M17+M19+M21+M23+M25+M28+M34+M38+M40+M46+M48+M32+M30+M44+M42+M36)</f>
        <v>9256.5000000000018</v>
      </c>
      <c r="N49" s="37">
        <f>SUM(N17+N19+N21+N23+N25+N28+N34+N38+N40+N46+N48)</f>
        <v>265.61</v>
      </c>
      <c r="O49" s="37">
        <f>SUM(O16:O48)</f>
        <v>0</v>
      </c>
      <c r="P49" s="75">
        <f>SUM(P17+P19+P21+P23+P25+P28+P30+P32+P34+P36+P38+P40+P42+P44+P46+P48)</f>
        <v>0</v>
      </c>
      <c r="Q49" s="83">
        <f>SUM(Q48+Q46+Q44+Q42+Q40+Q38+Q36+Q34+Q32+Q30+Q28+Q25+Q23+Q21+Q19+Q17)</f>
        <v>0</v>
      </c>
      <c r="R49" s="37">
        <f>SUM(R48+R46+R44+R42+R40+R38+R36+R34+R32+R30+R28+R25+R23+R21+R19+R17)</f>
        <v>0</v>
      </c>
      <c r="S49" s="37">
        <f>SUM(S48+S46+S44+S42+S40+S38+S32+S30+S28+S25+S23+S21+S19+S17)</f>
        <v>0</v>
      </c>
      <c r="T49" s="37">
        <f>SUM(T17+T19+T21+T23+T25+T28+T34+T38+T40+T41+T46+T48+T44+T42+T36+T32+T30)</f>
        <v>9985.2000000000007</v>
      </c>
      <c r="U49" s="37">
        <f>SUM(U17+U19+U21+U23+U25+U28+U34+U38+U40+U41+U46+U48+U44+U42+U36+U32+U30)</f>
        <v>10064.200000000001</v>
      </c>
      <c r="V49" s="37"/>
      <c r="W49" s="37"/>
      <c r="X49" s="40" t="s">
        <v>29</v>
      </c>
      <c r="Y49" s="41" t="s">
        <v>29</v>
      </c>
    </row>
    <row r="50" spans="1:25" ht="13.5" thickBot="1" x14ac:dyDescent="0.25">
      <c r="A50" s="93" t="s">
        <v>18</v>
      </c>
      <c r="B50" s="92" t="s">
        <v>19</v>
      </c>
      <c r="C50" s="245" t="s">
        <v>92</v>
      </c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7"/>
    </row>
    <row r="51" spans="1:25" ht="21" customHeight="1" x14ac:dyDescent="0.2">
      <c r="A51" s="244" t="s">
        <v>18</v>
      </c>
      <c r="B51" s="252" t="s">
        <v>19</v>
      </c>
      <c r="C51" s="249" t="s">
        <v>18</v>
      </c>
      <c r="D51" s="352" t="s">
        <v>36</v>
      </c>
      <c r="E51" s="248" t="s">
        <v>47</v>
      </c>
      <c r="F51" s="248" t="s">
        <v>27</v>
      </c>
      <c r="G51" s="50" t="s">
        <v>16</v>
      </c>
      <c r="H51" s="96">
        <v>68.33</v>
      </c>
      <c r="I51" s="96">
        <v>68.33</v>
      </c>
      <c r="J51" s="96">
        <v>0</v>
      </c>
      <c r="K51" s="96">
        <v>0</v>
      </c>
      <c r="L51" s="96">
        <v>55</v>
      </c>
      <c r="M51" s="96">
        <v>55</v>
      </c>
      <c r="N51" s="96">
        <v>0</v>
      </c>
      <c r="O51" s="96">
        <v>0</v>
      </c>
      <c r="P51" s="96"/>
      <c r="Q51" s="96"/>
      <c r="R51" s="96"/>
      <c r="S51" s="96"/>
      <c r="T51" s="95">
        <v>90</v>
      </c>
      <c r="U51" s="95">
        <v>95</v>
      </c>
      <c r="V51" s="250" t="s">
        <v>146</v>
      </c>
      <c r="W51" s="172">
        <v>20</v>
      </c>
      <c r="X51" s="172">
        <v>20</v>
      </c>
      <c r="Y51" s="172">
        <v>20</v>
      </c>
    </row>
    <row r="52" spans="1:25" ht="27" customHeight="1" x14ac:dyDescent="0.2">
      <c r="A52" s="236"/>
      <c r="B52" s="239"/>
      <c r="C52" s="240"/>
      <c r="D52" s="241"/>
      <c r="E52" s="162"/>
      <c r="F52" s="162"/>
      <c r="G52" s="22" t="s">
        <v>13</v>
      </c>
      <c r="H52" s="73">
        <v>68.33</v>
      </c>
      <c r="I52" s="73">
        <v>68.33</v>
      </c>
      <c r="J52" s="12">
        <v>0</v>
      </c>
      <c r="K52" s="12">
        <v>0</v>
      </c>
      <c r="L52" s="12">
        <v>55</v>
      </c>
      <c r="M52" s="12">
        <v>55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9">
        <v>90</v>
      </c>
      <c r="U52" s="9">
        <v>95</v>
      </c>
      <c r="V52" s="251"/>
      <c r="W52" s="172"/>
      <c r="X52" s="172"/>
      <c r="Y52" s="172"/>
    </row>
    <row r="53" spans="1:25" ht="18.75" customHeight="1" x14ac:dyDescent="0.2">
      <c r="A53" s="236" t="s">
        <v>18</v>
      </c>
      <c r="B53" s="239" t="s">
        <v>19</v>
      </c>
      <c r="C53" s="240" t="s">
        <v>19</v>
      </c>
      <c r="D53" s="241" t="s">
        <v>61</v>
      </c>
      <c r="E53" s="162" t="s">
        <v>48</v>
      </c>
      <c r="F53" s="162" t="s">
        <v>27</v>
      </c>
      <c r="G53" s="27" t="s">
        <v>35</v>
      </c>
      <c r="H53" s="96">
        <v>190</v>
      </c>
      <c r="I53" s="96">
        <v>190</v>
      </c>
      <c r="J53" s="96">
        <v>0</v>
      </c>
      <c r="K53" s="96">
        <v>0</v>
      </c>
      <c r="L53" s="96">
        <v>300</v>
      </c>
      <c r="M53" s="96">
        <v>300</v>
      </c>
      <c r="N53" s="96">
        <v>0</v>
      </c>
      <c r="O53" s="96">
        <v>0</v>
      </c>
      <c r="P53" s="96"/>
      <c r="Q53" s="96"/>
      <c r="R53" s="96"/>
      <c r="S53" s="96"/>
      <c r="T53" s="95">
        <v>200</v>
      </c>
      <c r="U53" s="95">
        <v>200</v>
      </c>
      <c r="V53" s="251" t="s">
        <v>147</v>
      </c>
      <c r="W53" s="172">
        <v>70</v>
      </c>
      <c r="X53" s="172">
        <v>75</v>
      </c>
      <c r="Y53" s="172">
        <v>80</v>
      </c>
    </row>
    <row r="54" spans="1:25" ht="18.75" customHeight="1" x14ac:dyDescent="0.2">
      <c r="A54" s="236"/>
      <c r="B54" s="239"/>
      <c r="C54" s="240"/>
      <c r="D54" s="241"/>
      <c r="E54" s="162"/>
      <c r="F54" s="162"/>
      <c r="G54" s="22" t="s">
        <v>13</v>
      </c>
      <c r="H54" s="73">
        <v>190</v>
      </c>
      <c r="I54" s="73">
        <v>190</v>
      </c>
      <c r="J54" s="12">
        <v>0</v>
      </c>
      <c r="K54" s="12">
        <v>0</v>
      </c>
      <c r="L54" s="12">
        <v>300</v>
      </c>
      <c r="M54" s="12">
        <v>300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9">
        <f>SUM(T53:T53)</f>
        <v>200</v>
      </c>
      <c r="U54" s="9">
        <f>SUM(U53:U53)</f>
        <v>200</v>
      </c>
      <c r="V54" s="251"/>
      <c r="W54" s="172"/>
      <c r="X54" s="172"/>
      <c r="Y54" s="172"/>
    </row>
    <row r="55" spans="1:25" ht="13.5" customHeight="1" x14ac:dyDescent="0.2">
      <c r="A55" s="236" t="s">
        <v>18</v>
      </c>
      <c r="B55" s="239" t="s">
        <v>19</v>
      </c>
      <c r="C55" s="240" t="s">
        <v>20</v>
      </c>
      <c r="D55" s="241" t="s">
        <v>37</v>
      </c>
      <c r="E55" s="162" t="s">
        <v>155</v>
      </c>
      <c r="F55" s="162" t="s">
        <v>41</v>
      </c>
      <c r="G55" s="50" t="s">
        <v>16</v>
      </c>
      <c r="H55" s="96">
        <v>734.87</v>
      </c>
      <c r="I55" s="96">
        <v>734.87</v>
      </c>
      <c r="J55" s="96">
        <v>608.54999999999995</v>
      </c>
      <c r="K55" s="28">
        <v>0</v>
      </c>
      <c r="L55" s="96">
        <v>952.43</v>
      </c>
      <c r="M55" s="96">
        <v>952.43</v>
      </c>
      <c r="N55" s="96">
        <v>734.88199999999995</v>
      </c>
      <c r="O55" s="28">
        <v>0</v>
      </c>
      <c r="P55" s="96"/>
      <c r="Q55" s="96"/>
      <c r="R55" s="96"/>
      <c r="S55" s="28"/>
      <c r="T55" s="95">
        <v>950</v>
      </c>
      <c r="U55" s="95">
        <v>950</v>
      </c>
      <c r="V55" s="251" t="s">
        <v>147</v>
      </c>
      <c r="W55" s="231">
        <v>650</v>
      </c>
      <c r="X55" s="231">
        <v>750</v>
      </c>
      <c r="Y55" s="231">
        <v>800</v>
      </c>
    </row>
    <row r="56" spans="1:25" x14ac:dyDescent="0.2">
      <c r="A56" s="236"/>
      <c r="B56" s="239"/>
      <c r="C56" s="240"/>
      <c r="D56" s="241"/>
      <c r="E56" s="162"/>
      <c r="F56" s="162"/>
      <c r="G56" s="50" t="s">
        <v>30</v>
      </c>
      <c r="H56" s="28">
        <v>113.8</v>
      </c>
      <c r="I56" s="28">
        <v>113.8</v>
      </c>
      <c r="J56" s="28">
        <v>97.02</v>
      </c>
      <c r="K56" s="28">
        <v>0</v>
      </c>
      <c r="L56" s="28">
        <v>90</v>
      </c>
      <c r="M56" s="28">
        <v>90</v>
      </c>
      <c r="N56" s="28">
        <v>70.471000000000004</v>
      </c>
      <c r="O56" s="28">
        <v>0</v>
      </c>
      <c r="P56" s="28"/>
      <c r="Q56" s="28"/>
      <c r="R56" s="28"/>
      <c r="S56" s="28"/>
      <c r="T56" s="95">
        <v>120</v>
      </c>
      <c r="U56" s="95">
        <v>125</v>
      </c>
      <c r="V56" s="251"/>
      <c r="W56" s="231"/>
      <c r="X56" s="231"/>
      <c r="Y56" s="231"/>
    </row>
    <row r="57" spans="1:25" x14ac:dyDescent="0.2">
      <c r="A57" s="236"/>
      <c r="B57" s="239"/>
      <c r="C57" s="240"/>
      <c r="D57" s="241"/>
      <c r="E57" s="162"/>
      <c r="F57" s="162"/>
      <c r="G57" s="50" t="s">
        <v>104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/>
      <c r="Q57" s="28"/>
      <c r="R57" s="28"/>
      <c r="S57" s="28"/>
      <c r="T57" s="10">
        <v>5.2</v>
      </c>
      <c r="U57" s="10">
        <v>5.2</v>
      </c>
      <c r="V57" s="251"/>
      <c r="W57" s="231"/>
      <c r="X57" s="231"/>
      <c r="Y57" s="231"/>
    </row>
    <row r="58" spans="1:25" x14ac:dyDescent="0.2">
      <c r="A58" s="236"/>
      <c r="B58" s="239"/>
      <c r="C58" s="240"/>
      <c r="D58" s="241"/>
      <c r="E58" s="162"/>
      <c r="F58" s="162"/>
      <c r="G58" s="50" t="s">
        <v>34</v>
      </c>
      <c r="H58" s="28">
        <v>406.1</v>
      </c>
      <c r="I58" s="28">
        <v>406.1</v>
      </c>
      <c r="J58" s="28">
        <v>326.19</v>
      </c>
      <c r="K58" s="28">
        <v>0</v>
      </c>
      <c r="L58" s="28">
        <v>414.88499999999999</v>
      </c>
      <c r="M58" s="28">
        <v>414.88499999999999</v>
      </c>
      <c r="N58" s="28">
        <v>349.31299999999999</v>
      </c>
      <c r="O58" s="28">
        <v>0</v>
      </c>
      <c r="P58" s="28"/>
      <c r="Q58" s="28"/>
      <c r="R58" s="28"/>
      <c r="S58" s="28"/>
      <c r="T58" s="10">
        <v>450</v>
      </c>
      <c r="U58" s="10">
        <v>470</v>
      </c>
      <c r="V58" s="251"/>
      <c r="W58" s="231"/>
      <c r="X58" s="231"/>
      <c r="Y58" s="231"/>
    </row>
    <row r="59" spans="1:25" x14ac:dyDescent="0.2">
      <c r="A59" s="236"/>
      <c r="B59" s="239"/>
      <c r="C59" s="240"/>
      <c r="D59" s="241"/>
      <c r="E59" s="162"/>
      <c r="F59" s="162"/>
      <c r="G59" s="22" t="s">
        <v>13</v>
      </c>
      <c r="H59" s="73">
        <f>SUM(H55+H56+H57+H58)</f>
        <v>1254.77</v>
      </c>
      <c r="I59" s="73">
        <f>SUM(I55+I56+I57+I58)</f>
        <v>1254.77</v>
      </c>
      <c r="J59" s="12">
        <f>SUM(J55+J56+J57+J58)</f>
        <v>1031.76</v>
      </c>
      <c r="K59" s="12">
        <v>0</v>
      </c>
      <c r="L59" s="12">
        <f>SUM(L55+L56+L57+L58)</f>
        <v>1457.3149999999998</v>
      </c>
      <c r="M59" s="12">
        <f>SUM(M55+M56+M57+M58)</f>
        <v>1457.3149999999998</v>
      </c>
      <c r="N59" s="12">
        <f>SUM(N55+N56+N57+N58)</f>
        <v>1154.6659999999999</v>
      </c>
      <c r="O59" s="12">
        <f>SUM(O55+O56+O57+O58)</f>
        <v>0</v>
      </c>
      <c r="P59" s="12">
        <f t="shared" ref="P59:S59" si="4">SUM(P55+P56+P57+P58)</f>
        <v>0</v>
      </c>
      <c r="Q59" s="12">
        <f t="shared" si="4"/>
        <v>0</v>
      </c>
      <c r="R59" s="12">
        <f t="shared" si="4"/>
        <v>0</v>
      </c>
      <c r="S59" s="12">
        <f t="shared" si="4"/>
        <v>0</v>
      </c>
      <c r="T59" s="9">
        <f>SUM(T55:T58)</f>
        <v>1525.2</v>
      </c>
      <c r="U59" s="9">
        <f t="shared" ref="U59" si="5">SUM(U55:U58)</f>
        <v>1550.2</v>
      </c>
      <c r="V59" s="251"/>
      <c r="W59" s="231"/>
      <c r="X59" s="231"/>
      <c r="Y59" s="231"/>
    </row>
    <row r="60" spans="1:25" ht="21" customHeight="1" x14ac:dyDescent="0.2">
      <c r="A60" s="236" t="s">
        <v>18</v>
      </c>
      <c r="B60" s="239" t="s">
        <v>19</v>
      </c>
      <c r="C60" s="240" t="s">
        <v>21</v>
      </c>
      <c r="D60" s="241" t="s">
        <v>38</v>
      </c>
      <c r="E60" s="162" t="s">
        <v>48</v>
      </c>
      <c r="F60" s="162" t="s">
        <v>27</v>
      </c>
      <c r="G60" s="50" t="s">
        <v>34</v>
      </c>
      <c r="H60" s="96">
        <v>358.6</v>
      </c>
      <c r="I60" s="96">
        <v>358.6</v>
      </c>
      <c r="J60" s="96">
        <v>0</v>
      </c>
      <c r="K60" s="96">
        <v>0</v>
      </c>
      <c r="L60" s="96">
        <v>360</v>
      </c>
      <c r="M60" s="96">
        <v>360</v>
      </c>
      <c r="N60" s="96">
        <v>0</v>
      </c>
      <c r="O60" s="96">
        <v>0</v>
      </c>
      <c r="P60" s="96"/>
      <c r="Q60" s="96"/>
      <c r="R60" s="96"/>
      <c r="S60" s="96"/>
      <c r="T60" s="10">
        <v>370</v>
      </c>
      <c r="U60" s="10">
        <v>380</v>
      </c>
      <c r="V60" s="344" t="s">
        <v>137</v>
      </c>
      <c r="W60" s="231">
        <v>100</v>
      </c>
      <c r="X60" s="231">
        <v>100</v>
      </c>
      <c r="Y60" s="231">
        <v>100</v>
      </c>
    </row>
    <row r="61" spans="1:25" ht="21" customHeight="1" x14ac:dyDescent="0.2">
      <c r="A61" s="236"/>
      <c r="B61" s="239"/>
      <c r="C61" s="240"/>
      <c r="D61" s="241"/>
      <c r="E61" s="162"/>
      <c r="F61" s="162"/>
      <c r="G61" s="22" t="s">
        <v>13</v>
      </c>
      <c r="H61" s="111">
        <v>358.6</v>
      </c>
      <c r="I61" s="111">
        <v>358.6</v>
      </c>
      <c r="J61" s="103">
        <v>0</v>
      </c>
      <c r="K61" s="12">
        <v>0</v>
      </c>
      <c r="L61" s="12">
        <v>360</v>
      </c>
      <c r="M61" s="12">
        <v>360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9">
        <v>370</v>
      </c>
      <c r="U61" s="9">
        <f t="shared" ref="U61" si="6">SUM(U60)</f>
        <v>380</v>
      </c>
      <c r="V61" s="344"/>
      <c r="W61" s="231"/>
      <c r="X61" s="231"/>
      <c r="Y61" s="231"/>
    </row>
    <row r="62" spans="1:25" x14ac:dyDescent="0.2">
      <c r="A62" s="236" t="s">
        <v>18</v>
      </c>
      <c r="B62" s="239" t="s">
        <v>19</v>
      </c>
      <c r="C62" s="240" t="s">
        <v>22</v>
      </c>
      <c r="D62" s="241" t="s">
        <v>39</v>
      </c>
      <c r="E62" s="162" t="s">
        <v>49</v>
      </c>
      <c r="F62" s="162" t="s">
        <v>27</v>
      </c>
      <c r="G62" s="50" t="s">
        <v>16</v>
      </c>
      <c r="H62" s="96">
        <v>12.61</v>
      </c>
      <c r="I62" s="96">
        <v>12.61</v>
      </c>
      <c r="J62" s="96">
        <v>0</v>
      </c>
      <c r="K62" s="96">
        <v>0</v>
      </c>
      <c r="L62" s="96">
        <v>30</v>
      </c>
      <c r="M62" s="96">
        <v>30</v>
      </c>
      <c r="N62" s="96">
        <v>0</v>
      </c>
      <c r="O62" s="96">
        <v>0</v>
      </c>
      <c r="P62" s="96"/>
      <c r="Q62" s="96"/>
      <c r="R62" s="96"/>
      <c r="S62" s="96"/>
      <c r="T62" s="95">
        <v>30</v>
      </c>
      <c r="U62" s="95">
        <v>30</v>
      </c>
      <c r="V62" s="251" t="s">
        <v>148</v>
      </c>
      <c r="W62" s="172">
        <v>30</v>
      </c>
      <c r="X62" s="172">
        <v>30</v>
      </c>
      <c r="Y62" s="172">
        <v>30</v>
      </c>
    </row>
    <row r="63" spans="1:25" ht="15.75" customHeight="1" x14ac:dyDescent="0.2">
      <c r="A63" s="236"/>
      <c r="B63" s="239"/>
      <c r="C63" s="240"/>
      <c r="D63" s="241"/>
      <c r="E63" s="162"/>
      <c r="F63" s="162"/>
      <c r="G63" s="22" t="s">
        <v>13</v>
      </c>
      <c r="H63" s="73">
        <v>12.61</v>
      </c>
      <c r="I63" s="73">
        <v>12.61</v>
      </c>
      <c r="J63" s="12">
        <v>0</v>
      </c>
      <c r="K63" s="12">
        <v>0</v>
      </c>
      <c r="L63" s="12">
        <v>30</v>
      </c>
      <c r="M63" s="12">
        <v>30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9">
        <v>30</v>
      </c>
      <c r="U63" s="9">
        <v>30</v>
      </c>
      <c r="V63" s="251"/>
      <c r="W63" s="172"/>
      <c r="X63" s="172"/>
      <c r="Y63" s="172"/>
    </row>
    <row r="64" spans="1:25" x14ac:dyDescent="0.2">
      <c r="A64" s="236" t="s">
        <v>18</v>
      </c>
      <c r="B64" s="239" t="s">
        <v>19</v>
      </c>
      <c r="C64" s="240" t="s">
        <v>23</v>
      </c>
      <c r="D64" s="241" t="s">
        <v>40</v>
      </c>
      <c r="E64" s="162" t="s">
        <v>50</v>
      </c>
      <c r="F64" s="162" t="s">
        <v>27</v>
      </c>
      <c r="G64" s="50" t="s">
        <v>16</v>
      </c>
      <c r="H64" s="96">
        <v>5</v>
      </c>
      <c r="I64" s="96">
        <v>5</v>
      </c>
      <c r="J64" s="96">
        <v>0</v>
      </c>
      <c r="K64" s="96">
        <v>0</v>
      </c>
      <c r="L64" s="96">
        <v>5</v>
      </c>
      <c r="M64" s="96">
        <v>5</v>
      </c>
      <c r="N64" s="96">
        <v>0</v>
      </c>
      <c r="O64" s="96">
        <v>0</v>
      </c>
      <c r="P64" s="96"/>
      <c r="Q64" s="96"/>
      <c r="R64" s="96"/>
      <c r="S64" s="96"/>
      <c r="T64" s="11">
        <v>8</v>
      </c>
      <c r="U64" s="11">
        <v>8</v>
      </c>
      <c r="V64" s="251" t="s">
        <v>132</v>
      </c>
      <c r="W64" s="172">
        <v>4</v>
      </c>
      <c r="X64" s="172">
        <v>4</v>
      </c>
      <c r="Y64" s="172">
        <v>4</v>
      </c>
    </row>
    <row r="65" spans="1:25" x14ac:dyDescent="0.2">
      <c r="A65" s="236"/>
      <c r="B65" s="239"/>
      <c r="C65" s="240"/>
      <c r="D65" s="241"/>
      <c r="E65" s="162"/>
      <c r="F65" s="162"/>
      <c r="G65" s="50" t="s">
        <v>15</v>
      </c>
      <c r="H65" s="96">
        <v>0</v>
      </c>
      <c r="I65" s="96">
        <v>0</v>
      </c>
      <c r="J65" s="96">
        <v>0</v>
      </c>
      <c r="K65" s="96">
        <v>0</v>
      </c>
      <c r="L65" s="96">
        <v>0</v>
      </c>
      <c r="M65" s="96">
        <v>0</v>
      </c>
      <c r="N65" s="96">
        <v>0</v>
      </c>
      <c r="O65" s="96">
        <v>0</v>
      </c>
      <c r="P65" s="96"/>
      <c r="Q65" s="96"/>
      <c r="R65" s="96"/>
      <c r="S65" s="96"/>
      <c r="T65" s="11">
        <v>0</v>
      </c>
      <c r="U65" s="11">
        <v>0</v>
      </c>
      <c r="V65" s="251"/>
      <c r="W65" s="172"/>
      <c r="X65" s="172"/>
      <c r="Y65" s="172"/>
    </row>
    <row r="66" spans="1:25" x14ac:dyDescent="0.2">
      <c r="A66" s="194"/>
      <c r="B66" s="156"/>
      <c r="C66" s="158"/>
      <c r="D66" s="241"/>
      <c r="E66" s="162"/>
      <c r="F66" s="162"/>
      <c r="G66" s="22" t="s">
        <v>13</v>
      </c>
      <c r="H66" s="73">
        <v>5</v>
      </c>
      <c r="I66" s="73">
        <v>5</v>
      </c>
      <c r="J66" s="12">
        <v>0</v>
      </c>
      <c r="K66" s="12">
        <v>0</v>
      </c>
      <c r="L66" s="12">
        <v>5</v>
      </c>
      <c r="M66" s="12">
        <v>5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9">
        <v>8</v>
      </c>
      <c r="U66" s="9">
        <f>SUM(U64:U65)</f>
        <v>8</v>
      </c>
      <c r="V66" s="251"/>
      <c r="W66" s="172"/>
      <c r="X66" s="172"/>
      <c r="Y66" s="172"/>
    </row>
    <row r="67" spans="1:25" ht="21.95" customHeight="1" x14ac:dyDescent="0.2">
      <c r="A67" s="234" t="s">
        <v>18</v>
      </c>
      <c r="B67" s="235" t="s">
        <v>19</v>
      </c>
      <c r="C67" s="311" t="s">
        <v>25</v>
      </c>
      <c r="D67" s="237" t="s">
        <v>77</v>
      </c>
      <c r="E67" s="162" t="s">
        <v>78</v>
      </c>
      <c r="F67" s="162" t="s">
        <v>27</v>
      </c>
      <c r="G67" s="50" t="s">
        <v>35</v>
      </c>
      <c r="H67" s="96">
        <v>17</v>
      </c>
      <c r="I67" s="96">
        <v>17</v>
      </c>
      <c r="J67" s="96">
        <v>0</v>
      </c>
      <c r="K67" s="96">
        <v>0</v>
      </c>
      <c r="L67" s="96">
        <v>17</v>
      </c>
      <c r="M67" s="96">
        <v>17</v>
      </c>
      <c r="N67" s="96">
        <v>0</v>
      </c>
      <c r="O67" s="96">
        <v>0</v>
      </c>
      <c r="P67" s="96"/>
      <c r="Q67" s="96"/>
      <c r="R67" s="96"/>
      <c r="S67" s="96"/>
      <c r="T67" s="10">
        <v>22</v>
      </c>
      <c r="U67" s="10">
        <v>23</v>
      </c>
      <c r="V67" s="345" t="s">
        <v>138</v>
      </c>
      <c r="W67" s="231">
        <v>100</v>
      </c>
      <c r="X67" s="231">
        <v>100</v>
      </c>
      <c r="Y67" s="231">
        <v>100</v>
      </c>
    </row>
    <row r="68" spans="1:25" ht="21.95" customHeight="1" x14ac:dyDescent="0.2">
      <c r="A68" s="234"/>
      <c r="B68" s="235"/>
      <c r="C68" s="311"/>
      <c r="D68" s="238"/>
      <c r="E68" s="135"/>
      <c r="F68" s="135"/>
      <c r="G68" s="22" t="s">
        <v>8</v>
      </c>
      <c r="H68" s="76">
        <v>17</v>
      </c>
      <c r="I68" s="76">
        <v>17</v>
      </c>
      <c r="J68" s="24">
        <v>0</v>
      </c>
      <c r="K68" s="24">
        <v>0</v>
      </c>
      <c r="L68" s="24">
        <v>17</v>
      </c>
      <c r="M68" s="24">
        <v>17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17">
        <f t="shared" ref="T68:U68" si="7">SUM(T67)</f>
        <v>22</v>
      </c>
      <c r="U68" s="17">
        <f t="shared" si="7"/>
        <v>23</v>
      </c>
      <c r="V68" s="346"/>
      <c r="W68" s="231"/>
      <c r="X68" s="231"/>
      <c r="Y68" s="231"/>
    </row>
    <row r="69" spans="1:25" x14ac:dyDescent="0.2">
      <c r="A69" s="234" t="s">
        <v>18</v>
      </c>
      <c r="B69" s="235" t="s">
        <v>19</v>
      </c>
      <c r="C69" s="311" t="s">
        <v>94</v>
      </c>
      <c r="D69" s="347" t="s">
        <v>195</v>
      </c>
      <c r="E69" s="334" t="s">
        <v>131</v>
      </c>
      <c r="F69" s="340" t="s">
        <v>189</v>
      </c>
      <c r="G69" s="227" t="s">
        <v>16</v>
      </c>
      <c r="H69" s="337">
        <v>0.5</v>
      </c>
      <c r="I69" s="337">
        <v>0.5</v>
      </c>
      <c r="J69" s="337">
        <v>0</v>
      </c>
      <c r="K69" s="337">
        <v>0</v>
      </c>
      <c r="L69" s="337">
        <v>30.8</v>
      </c>
      <c r="M69" s="337">
        <v>30.8</v>
      </c>
      <c r="N69" s="337">
        <v>0</v>
      </c>
      <c r="O69" s="337">
        <v>0</v>
      </c>
      <c r="P69" s="337"/>
      <c r="Q69" s="337"/>
      <c r="R69" s="337"/>
      <c r="S69" s="337"/>
      <c r="T69" s="353">
        <v>0</v>
      </c>
      <c r="U69" s="353">
        <v>0</v>
      </c>
      <c r="V69" s="166" t="s">
        <v>133</v>
      </c>
      <c r="W69" s="231">
        <v>10</v>
      </c>
      <c r="X69" s="231">
        <v>0</v>
      </c>
      <c r="Y69" s="231">
        <v>0</v>
      </c>
    </row>
    <row r="70" spans="1:25" x14ac:dyDescent="0.2">
      <c r="A70" s="234"/>
      <c r="B70" s="235"/>
      <c r="C70" s="311"/>
      <c r="D70" s="348"/>
      <c r="E70" s="335"/>
      <c r="F70" s="340"/>
      <c r="G70" s="228"/>
      <c r="H70" s="338"/>
      <c r="I70" s="338"/>
      <c r="J70" s="338"/>
      <c r="K70" s="338"/>
      <c r="L70" s="338"/>
      <c r="M70" s="338"/>
      <c r="N70" s="338"/>
      <c r="O70" s="338"/>
      <c r="P70" s="338"/>
      <c r="Q70" s="338"/>
      <c r="R70" s="338"/>
      <c r="S70" s="338"/>
      <c r="T70" s="354"/>
      <c r="U70" s="354"/>
      <c r="V70" s="167"/>
      <c r="W70" s="231"/>
      <c r="X70" s="231"/>
      <c r="Y70" s="231"/>
    </row>
    <row r="71" spans="1:25" x14ac:dyDescent="0.2">
      <c r="A71" s="234"/>
      <c r="B71" s="235"/>
      <c r="C71" s="311"/>
      <c r="D71" s="348"/>
      <c r="E71" s="335"/>
      <c r="F71" s="340"/>
      <c r="G71" s="66" t="s">
        <v>59</v>
      </c>
      <c r="H71" s="45">
        <v>3.4</v>
      </c>
      <c r="I71" s="45">
        <v>3.4</v>
      </c>
      <c r="J71" s="45">
        <v>0</v>
      </c>
      <c r="K71" s="45">
        <v>0</v>
      </c>
      <c r="L71" s="45">
        <v>174.8</v>
      </c>
      <c r="M71" s="45">
        <v>174.8</v>
      </c>
      <c r="N71" s="45">
        <v>0</v>
      </c>
      <c r="O71" s="45">
        <v>0</v>
      </c>
      <c r="P71" s="45"/>
      <c r="Q71" s="45"/>
      <c r="R71" s="45"/>
      <c r="S71" s="45"/>
      <c r="T71" s="26">
        <v>0</v>
      </c>
      <c r="U71" s="26">
        <v>0</v>
      </c>
      <c r="V71" s="167"/>
      <c r="W71" s="231"/>
      <c r="X71" s="231"/>
      <c r="Y71" s="231"/>
    </row>
    <row r="72" spans="1:25" x14ac:dyDescent="0.2">
      <c r="A72" s="234"/>
      <c r="B72" s="235"/>
      <c r="C72" s="311"/>
      <c r="D72" s="349"/>
      <c r="E72" s="336"/>
      <c r="F72" s="340"/>
      <c r="G72" s="61" t="s">
        <v>13</v>
      </c>
      <c r="H72" s="77">
        <v>3.9</v>
      </c>
      <c r="I72" s="77">
        <v>3.9</v>
      </c>
      <c r="J72" s="48">
        <v>0</v>
      </c>
      <c r="K72" s="48">
        <v>0</v>
      </c>
      <c r="L72" s="48">
        <f>SUM(L69+L71)</f>
        <v>205.60000000000002</v>
      </c>
      <c r="M72" s="48">
        <v>205.6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18">
        <v>0</v>
      </c>
      <c r="U72" s="18">
        <v>0</v>
      </c>
      <c r="V72" s="168"/>
      <c r="W72" s="231"/>
      <c r="X72" s="231"/>
      <c r="Y72" s="231"/>
    </row>
    <row r="73" spans="1:25" x14ac:dyDescent="0.2">
      <c r="A73" s="195" t="s">
        <v>18</v>
      </c>
      <c r="B73" s="197" t="s">
        <v>19</v>
      </c>
      <c r="C73" s="211" t="s">
        <v>95</v>
      </c>
      <c r="D73" s="312" t="s">
        <v>98</v>
      </c>
      <c r="E73" s="135" t="s">
        <v>68</v>
      </c>
      <c r="F73" s="136" t="s">
        <v>27</v>
      </c>
      <c r="G73" s="50" t="s">
        <v>16</v>
      </c>
      <c r="H73" s="45">
        <v>20</v>
      </c>
      <c r="I73" s="45">
        <v>20</v>
      </c>
      <c r="J73" s="45">
        <v>0</v>
      </c>
      <c r="K73" s="45">
        <v>0</v>
      </c>
      <c r="L73" s="45">
        <v>20</v>
      </c>
      <c r="M73" s="45">
        <v>20</v>
      </c>
      <c r="N73" s="45">
        <v>0</v>
      </c>
      <c r="O73" s="45">
        <v>0</v>
      </c>
      <c r="P73" s="45"/>
      <c r="Q73" s="45"/>
      <c r="R73" s="45"/>
      <c r="S73" s="45"/>
      <c r="T73" s="26">
        <v>20</v>
      </c>
      <c r="U73" s="26">
        <v>20</v>
      </c>
      <c r="V73" s="166" t="s">
        <v>137</v>
      </c>
      <c r="W73" s="233">
        <v>100</v>
      </c>
      <c r="X73" s="233">
        <v>100</v>
      </c>
      <c r="Y73" s="233">
        <v>100</v>
      </c>
    </row>
    <row r="74" spans="1:25" x14ac:dyDescent="0.2">
      <c r="A74" s="195"/>
      <c r="B74" s="197"/>
      <c r="C74" s="211"/>
      <c r="D74" s="201"/>
      <c r="E74" s="136"/>
      <c r="F74" s="136"/>
      <c r="G74" s="50" t="s">
        <v>15</v>
      </c>
      <c r="H74" s="46">
        <v>0</v>
      </c>
      <c r="I74" s="46">
        <v>0</v>
      </c>
      <c r="J74" s="46">
        <v>0</v>
      </c>
      <c r="K74" s="46">
        <v>0</v>
      </c>
      <c r="L74" s="46">
        <v>0</v>
      </c>
      <c r="M74" s="46">
        <v>0</v>
      </c>
      <c r="N74" s="46">
        <v>0</v>
      </c>
      <c r="O74" s="46">
        <v>0</v>
      </c>
      <c r="P74" s="46"/>
      <c r="Q74" s="46"/>
      <c r="R74" s="46"/>
      <c r="S74" s="46"/>
      <c r="T74" s="26">
        <v>0</v>
      </c>
      <c r="U74" s="26">
        <v>0</v>
      </c>
      <c r="V74" s="167"/>
      <c r="W74" s="233"/>
      <c r="X74" s="233"/>
      <c r="Y74" s="233"/>
    </row>
    <row r="75" spans="1:25" x14ac:dyDescent="0.2">
      <c r="A75" s="195"/>
      <c r="B75" s="197"/>
      <c r="C75" s="211"/>
      <c r="D75" s="201"/>
      <c r="E75" s="136"/>
      <c r="F75" s="136"/>
      <c r="G75" s="50" t="s">
        <v>59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/>
      <c r="Q75" s="46"/>
      <c r="R75" s="46"/>
      <c r="S75" s="46"/>
      <c r="T75" s="26">
        <v>0</v>
      </c>
      <c r="U75" s="26">
        <v>0</v>
      </c>
      <c r="V75" s="167"/>
      <c r="W75" s="233"/>
      <c r="X75" s="233"/>
      <c r="Y75" s="233"/>
    </row>
    <row r="76" spans="1:25" x14ac:dyDescent="0.2">
      <c r="A76" s="195"/>
      <c r="B76" s="197"/>
      <c r="C76" s="211"/>
      <c r="D76" s="201"/>
      <c r="E76" s="136"/>
      <c r="F76" s="136"/>
      <c r="G76" s="23" t="s">
        <v>13</v>
      </c>
      <c r="H76" s="78">
        <v>20</v>
      </c>
      <c r="I76" s="78">
        <v>20</v>
      </c>
      <c r="J76" s="49">
        <v>0</v>
      </c>
      <c r="K76" s="49">
        <v>0</v>
      </c>
      <c r="L76" s="49">
        <v>20</v>
      </c>
      <c r="M76" s="49">
        <v>20</v>
      </c>
      <c r="N76" s="49">
        <v>0</v>
      </c>
      <c r="O76" s="49">
        <v>0</v>
      </c>
      <c r="P76" s="49">
        <v>0</v>
      </c>
      <c r="Q76" s="49">
        <v>0</v>
      </c>
      <c r="R76" s="49">
        <v>0</v>
      </c>
      <c r="S76" s="49">
        <v>0</v>
      </c>
      <c r="T76" s="18">
        <v>40</v>
      </c>
      <c r="U76" s="18">
        <v>20</v>
      </c>
      <c r="V76" s="168"/>
      <c r="W76" s="233"/>
      <c r="X76" s="233"/>
      <c r="Y76" s="233"/>
    </row>
    <row r="77" spans="1:25" x14ac:dyDescent="0.2">
      <c r="A77" s="234" t="s">
        <v>18</v>
      </c>
      <c r="B77" s="235" t="s">
        <v>19</v>
      </c>
      <c r="C77" s="311" t="s">
        <v>62</v>
      </c>
      <c r="D77" s="373" t="s">
        <v>188</v>
      </c>
      <c r="E77" s="370" t="s">
        <v>89</v>
      </c>
      <c r="F77" s="371" t="s">
        <v>191</v>
      </c>
      <c r="G77" s="67" t="s">
        <v>16</v>
      </c>
      <c r="H77" s="46">
        <v>7.9</v>
      </c>
      <c r="I77" s="46">
        <v>7.9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/>
      <c r="Q77" s="46"/>
      <c r="R77" s="46"/>
      <c r="S77" s="46"/>
      <c r="T77" s="26">
        <v>0</v>
      </c>
      <c r="U77" s="26">
        <v>0</v>
      </c>
      <c r="V77" s="166" t="s">
        <v>174</v>
      </c>
      <c r="W77" s="216">
        <v>100</v>
      </c>
      <c r="X77" s="216">
        <v>100</v>
      </c>
      <c r="Y77" s="216">
        <v>100</v>
      </c>
    </row>
    <row r="78" spans="1:25" x14ac:dyDescent="0.2">
      <c r="A78" s="234"/>
      <c r="B78" s="235"/>
      <c r="C78" s="311"/>
      <c r="D78" s="374"/>
      <c r="E78" s="370"/>
      <c r="F78" s="372"/>
      <c r="G78" s="67" t="s">
        <v>15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/>
      <c r="Q78" s="46"/>
      <c r="R78" s="46"/>
      <c r="S78" s="46"/>
      <c r="T78" s="26">
        <v>0</v>
      </c>
      <c r="U78" s="26">
        <v>0</v>
      </c>
      <c r="V78" s="167"/>
      <c r="W78" s="217"/>
      <c r="X78" s="217"/>
      <c r="Y78" s="217"/>
    </row>
    <row r="79" spans="1:25" ht="21" customHeight="1" x14ac:dyDescent="0.2">
      <c r="A79" s="234"/>
      <c r="B79" s="235"/>
      <c r="C79" s="311"/>
      <c r="D79" s="374"/>
      <c r="E79" s="370"/>
      <c r="F79" s="372"/>
      <c r="G79" s="67" t="s">
        <v>59</v>
      </c>
      <c r="H79" s="46">
        <v>37.1</v>
      </c>
      <c r="I79" s="46">
        <v>37.1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/>
      <c r="Q79" s="46"/>
      <c r="R79" s="46"/>
      <c r="S79" s="46"/>
      <c r="T79" s="26">
        <v>0</v>
      </c>
      <c r="U79" s="26">
        <v>0</v>
      </c>
      <c r="V79" s="167"/>
      <c r="W79" s="217"/>
      <c r="X79" s="217"/>
      <c r="Y79" s="217"/>
    </row>
    <row r="80" spans="1:25" ht="27.75" customHeight="1" x14ac:dyDescent="0.2">
      <c r="A80" s="234"/>
      <c r="B80" s="235"/>
      <c r="C80" s="311"/>
      <c r="D80" s="375"/>
      <c r="E80" s="370"/>
      <c r="F80" s="372"/>
      <c r="G80" s="63" t="s">
        <v>87</v>
      </c>
      <c r="H80" s="79">
        <v>45</v>
      </c>
      <c r="I80" s="79">
        <v>45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4">
        <v>0</v>
      </c>
      <c r="P80" s="64">
        <v>0</v>
      </c>
      <c r="Q80" s="64">
        <v>0</v>
      </c>
      <c r="R80" s="64">
        <v>0</v>
      </c>
      <c r="S80" s="64">
        <v>0</v>
      </c>
      <c r="T80" s="64">
        <f t="shared" ref="T80:U80" si="8">SUM(T77:T79)</f>
        <v>0</v>
      </c>
      <c r="U80" s="64">
        <f t="shared" si="8"/>
        <v>0</v>
      </c>
      <c r="V80" s="232"/>
      <c r="W80" s="218"/>
      <c r="X80" s="218"/>
      <c r="Y80" s="218"/>
    </row>
    <row r="81" spans="1:25" x14ac:dyDescent="0.2">
      <c r="A81" s="223" t="s">
        <v>18</v>
      </c>
      <c r="B81" s="197" t="s">
        <v>19</v>
      </c>
      <c r="C81" s="211" t="s">
        <v>96</v>
      </c>
      <c r="D81" s="140" t="s">
        <v>109</v>
      </c>
      <c r="E81" s="376" t="s">
        <v>111</v>
      </c>
      <c r="F81" s="376" t="s">
        <v>27</v>
      </c>
      <c r="G81" s="358" t="s">
        <v>16</v>
      </c>
      <c r="H81" s="224">
        <v>0.3</v>
      </c>
      <c r="I81" s="224">
        <v>0.3</v>
      </c>
      <c r="J81" s="224">
        <v>0</v>
      </c>
      <c r="K81" s="224">
        <v>0</v>
      </c>
      <c r="L81" s="224">
        <v>0.3</v>
      </c>
      <c r="M81" s="224">
        <v>0.3</v>
      </c>
      <c r="N81" s="224">
        <v>0</v>
      </c>
      <c r="O81" s="224">
        <v>0</v>
      </c>
      <c r="P81" s="224"/>
      <c r="Q81" s="224"/>
      <c r="R81" s="224"/>
      <c r="S81" s="224"/>
      <c r="T81" s="224">
        <v>22</v>
      </c>
      <c r="U81" s="224">
        <v>22</v>
      </c>
      <c r="V81" s="170" t="s">
        <v>137</v>
      </c>
      <c r="W81" s="146">
        <v>100</v>
      </c>
      <c r="X81" s="146">
        <v>100</v>
      </c>
      <c r="Y81" s="146">
        <v>100</v>
      </c>
    </row>
    <row r="82" spans="1:25" ht="9.75" customHeight="1" x14ac:dyDescent="0.2">
      <c r="A82" s="223"/>
      <c r="B82" s="197"/>
      <c r="C82" s="211"/>
      <c r="D82" s="140"/>
      <c r="E82" s="136"/>
      <c r="F82" s="136"/>
      <c r="G82" s="330"/>
      <c r="H82" s="225"/>
      <c r="I82" s="225"/>
      <c r="J82" s="225"/>
      <c r="K82" s="225"/>
      <c r="L82" s="225"/>
      <c r="M82" s="225"/>
      <c r="N82" s="225"/>
      <c r="O82" s="225"/>
      <c r="P82" s="225"/>
      <c r="Q82" s="225"/>
      <c r="R82" s="225"/>
      <c r="S82" s="225"/>
      <c r="T82" s="225"/>
      <c r="U82" s="225"/>
      <c r="V82" s="177"/>
      <c r="W82" s="147"/>
      <c r="X82" s="147"/>
      <c r="Y82" s="147"/>
    </row>
    <row r="83" spans="1:25" ht="0.75" customHeight="1" x14ac:dyDescent="0.2">
      <c r="A83" s="223"/>
      <c r="B83" s="197"/>
      <c r="C83" s="211"/>
      <c r="D83" s="140"/>
      <c r="E83" s="136"/>
      <c r="F83" s="136"/>
      <c r="G83" s="359"/>
      <c r="H83" s="226"/>
      <c r="I83" s="226"/>
      <c r="J83" s="226"/>
      <c r="K83" s="226"/>
      <c r="L83" s="226"/>
      <c r="M83" s="226"/>
      <c r="N83" s="226"/>
      <c r="O83" s="226"/>
      <c r="P83" s="226"/>
      <c r="Q83" s="226"/>
      <c r="R83" s="226"/>
      <c r="S83" s="226"/>
      <c r="T83" s="226"/>
      <c r="U83" s="226"/>
      <c r="V83" s="177"/>
      <c r="W83" s="147"/>
      <c r="X83" s="147"/>
      <c r="Y83" s="147"/>
    </row>
    <row r="84" spans="1:25" ht="19.5" customHeight="1" x14ac:dyDescent="0.2">
      <c r="A84" s="155"/>
      <c r="B84" s="157"/>
      <c r="C84" s="212"/>
      <c r="D84" s="141"/>
      <c r="E84" s="137"/>
      <c r="F84" s="137"/>
      <c r="G84" s="22" t="s">
        <v>13</v>
      </c>
      <c r="H84" s="73">
        <v>0.3</v>
      </c>
      <c r="I84" s="73">
        <v>0.3</v>
      </c>
      <c r="J84" s="12">
        <v>0</v>
      </c>
      <c r="K84" s="12">
        <v>0</v>
      </c>
      <c r="L84" s="12">
        <v>0.3</v>
      </c>
      <c r="M84" s="12">
        <v>0.3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22</v>
      </c>
      <c r="U84" s="12">
        <v>22</v>
      </c>
      <c r="V84" s="171"/>
      <c r="W84" s="148"/>
      <c r="X84" s="148"/>
      <c r="Y84" s="148"/>
    </row>
    <row r="85" spans="1:25" ht="20.100000000000001" customHeight="1" x14ac:dyDescent="0.2">
      <c r="A85" s="389" t="s">
        <v>18</v>
      </c>
      <c r="B85" s="156" t="s">
        <v>19</v>
      </c>
      <c r="C85" s="229" t="s">
        <v>168</v>
      </c>
      <c r="D85" s="227" t="s">
        <v>166</v>
      </c>
      <c r="E85" s="135" t="s">
        <v>182</v>
      </c>
      <c r="F85" s="135" t="s">
        <v>27</v>
      </c>
      <c r="G85" s="118" t="s">
        <v>16</v>
      </c>
      <c r="H85" s="88">
        <v>0</v>
      </c>
      <c r="I85" s="88">
        <v>0</v>
      </c>
      <c r="J85" s="119">
        <v>0</v>
      </c>
      <c r="K85" s="119">
        <v>0</v>
      </c>
      <c r="L85" s="119">
        <v>1</v>
      </c>
      <c r="M85" s="119">
        <v>1</v>
      </c>
      <c r="N85" s="119">
        <v>0</v>
      </c>
      <c r="O85" s="119">
        <v>0</v>
      </c>
      <c r="P85" s="88"/>
      <c r="Q85" s="88"/>
      <c r="R85" s="119"/>
      <c r="S85" s="119"/>
      <c r="T85" s="119">
        <v>1</v>
      </c>
      <c r="U85" s="119">
        <v>1</v>
      </c>
      <c r="V85" s="170" t="s">
        <v>134</v>
      </c>
      <c r="W85" s="146">
        <v>100</v>
      </c>
      <c r="X85" s="146">
        <v>100</v>
      </c>
      <c r="Y85" s="146">
        <v>100</v>
      </c>
    </row>
    <row r="86" spans="1:25" ht="20.100000000000001" customHeight="1" x14ac:dyDescent="0.2">
      <c r="A86" s="389"/>
      <c r="B86" s="157"/>
      <c r="C86" s="230"/>
      <c r="D86" s="228"/>
      <c r="E86" s="137"/>
      <c r="F86" s="137"/>
      <c r="G86" s="42" t="s">
        <v>167</v>
      </c>
      <c r="H86" s="80">
        <v>0</v>
      </c>
      <c r="I86" s="80">
        <v>0</v>
      </c>
      <c r="J86" s="43">
        <v>0</v>
      </c>
      <c r="K86" s="43">
        <v>0</v>
      </c>
      <c r="L86" s="43">
        <v>1</v>
      </c>
      <c r="M86" s="43">
        <v>1</v>
      </c>
      <c r="N86" s="43">
        <v>0</v>
      </c>
      <c r="O86" s="43">
        <v>0</v>
      </c>
      <c r="P86" s="43">
        <v>0</v>
      </c>
      <c r="Q86" s="43">
        <v>0</v>
      </c>
      <c r="R86" s="43">
        <v>0</v>
      </c>
      <c r="S86" s="43">
        <v>0</v>
      </c>
      <c r="T86" s="43">
        <v>1</v>
      </c>
      <c r="U86" s="43">
        <v>1</v>
      </c>
      <c r="V86" s="171"/>
      <c r="W86" s="147"/>
      <c r="X86" s="148"/>
      <c r="Y86" s="148"/>
    </row>
    <row r="87" spans="1:25" ht="20.100000000000001" customHeight="1" x14ac:dyDescent="0.2">
      <c r="A87" s="389" t="s">
        <v>18</v>
      </c>
      <c r="B87" s="156" t="s">
        <v>19</v>
      </c>
      <c r="C87" s="229" t="s">
        <v>129</v>
      </c>
      <c r="D87" s="139" t="s">
        <v>171</v>
      </c>
      <c r="E87" s="135" t="s">
        <v>170</v>
      </c>
      <c r="F87" s="135" t="s">
        <v>27</v>
      </c>
      <c r="G87" s="104" t="s">
        <v>16</v>
      </c>
      <c r="H87" s="106">
        <v>4</v>
      </c>
      <c r="I87" s="106">
        <v>4</v>
      </c>
      <c r="J87" s="105">
        <v>0</v>
      </c>
      <c r="K87" s="105">
        <v>0</v>
      </c>
      <c r="L87" s="105">
        <v>0</v>
      </c>
      <c r="M87" s="105">
        <v>0</v>
      </c>
      <c r="N87" s="105">
        <v>0</v>
      </c>
      <c r="O87" s="105">
        <v>0</v>
      </c>
      <c r="P87" s="106"/>
      <c r="Q87" s="106"/>
      <c r="R87" s="105"/>
      <c r="S87" s="105"/>
      <c r="T87" s="105">
        <v>0</v>
      </c>
      <c r="U87" s="105">
        <v>0</v>
      </c>
      <c r="V87" s="170" t="s">
        <v>174</v>
      </c>
      <c r="W87" s="172">
        <v>100</v>
      </c>
      <c r="X87" s="146">
        <v>100</v>
      </c>
      <c r="Y87" s="146">
        <v>100</v>
      </c>
    </row>
    <row r="88" spans="1:25" ht="20.100000000000001" customHeight="1" x14ac:dyDescent="0.2">
      <c r="A88" s="389"/>
      <c r="B88" s="157"/>
      <c r="C88" s="230"/>
      <c r="D88" s="141"/>
      <c r="E88" s="137"/>
      <c r="F88" s="137"/>
      <c r="G88" s="42" t="s">
        <v>8</v>
      </c>
      <c r="H88" s="80">
        <v>4</v>
      </c>
      <c r="I88" s="80">
        <v>4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171"/>
      <c r="W88" s="172"/>
      <c r="X88" s="148"/>
      <c r="Y88" s="148"/>
    </row>
    <row r="89" spans="1:25" x14ac:dyDescent="0.2">
      <c r="A89" s="154" t="s">
        <v>18</v>
      </c>
      <c r="B89" s="156" t="s">
        <v>19</v>
      </c>
      <c r="C89" s="210" t="s">
        <v>153</v>
      </c>
      <c r="D89" s="139" t="s">
        <v>152</v>
      </c>
      <c r="E89" s="135" t="s">
        <v>181</v>
      </c>
      <c r="F89" s="135" t="s">
        <v>190</v>
      </c>
      <c r="G89" s="91" t="s">
        <v>59</v>
      </c>
      <c r="H89" s="102">
        <v>83.79</v>
      </c>
      <c r="I89" s="102">
        <v>83.79</v>
      </c>
      <c r="J89" s="102">
        <v>0</v>
      </c>
      <c r="K89" s="102">
        <v>0</v>
      </c>
      <c r="L89" s="102">
        <v>65</v>
      </c>
      <c r="M89" s="102">
        <v>65</v>
      </c>
      <c r="N89" s="102">
        <v>0</v>
      </c>
      <c r="O89" s="102">
        <v>0</v>
      </c>
      <c r="P89" s="102"/>
      <c r="Q89" s="102"/>
      <c r="R89" s="102"/>
      <c r="S89" s="102"/>
      <c r="T89" s="102">
        <v>0</v>
      </c>
      <c r="U89" s="102">
        <v>0</v>
      </c>
      <c r="V89" s="170" t="s">
        <v>137</v>
      </c>
      <c r="W89" s="146">
        <v>100</v>
      </c>
      <c r="X89" s="146">
        <v>100</v>
      </c>
      <c r="Y89" s="146">
        <v>100</v>
      </c>
    </row>
    <row r="90" spans="1:25" x14ac:dyDescent="0.2">
      <c r="A90" s="223"/>
      <c r="B90" s="197"/>
      <c r="C90" s="211"/>
      <c r="D90" s="140"/>
      <c r="E90" s="136"/>
      <c r="F90" s="136"/>
      <c r="G90" s="91" t="s">
        <v>16</v>
      </c>
      <c r="H90" s="102">
        <v>7.5</v>
      </c>
      <c r="I90" s="102">
        <v>7.5</v>
      </c>
      <c r="J90" s="102">
        <v>0</v>
      </c>
      <c r="K90" s="102">
        <v>0</v>
      </c>
      <c r="L90" s="102">
        <v>7.92</v>
      </c>
      <c r="M90" s="102">
        <v>7.92</v>
      </c>
      <c r="N90" s="102">
        <v>0</v>
      </c>
      <c r="O90" s="102">
        <v>0</v>
      </c>
      <c r="P90" s="102"/>
      <c r="Q90" s="102"/>
      <c r="R90" s="102"/>
      <c r="S90" s="102"/>
      <c r="T90" s="102">
        <v>0</v>
      </c>
      <c r="U90" s="102">
        <v>0</v>
      </c>
      <c r="V90" s="177"/>
      <c r="W90" s="147"/>
      <c r="X90" s="147"/>
      <c r="Y90" s="147"/>
    </row>
    <row r="91" spans="1:25" x14ac:dyDescent="0.2">
      <c r="A91" s="155"/>
      <c r="B91" s="157"/>
      <c r="C91" s="212"/>
      <c r="D91" s="141"/>
      <c r="E91" s="137"/>
      <c r="F91" s="137"/>
      <c r="G91" s="42" t="s">
        <v>88</v>
      </c>
      <c r="H91" s="80">
        <v>91.29</v>
      </c>
      <c r="I91" s="80">
        <v>91.29</v>
      </c>
      <c r="J91" s="43">
        <v>0</v>
      </c>
      <c r="K91" s="43">
        <v>0</v>
      </c>
      <c r="L91" s="43">
        <v>72.92</v>
      </c>
      <c r="M91" s="43">
        <v>72.92</v>
      </c>
      <c r="N91" s="43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171"/>
      <c r="W91" s="148"/>
      <c r="X91" s="148"/>
      <c r="Y91" s="148"/>
    </row>
    <row r="92" spans="1:25" x14ac:dyDescent="0.2">
      <c r="A92" s="386" t="s">
        <v>18</v>
      </c>
      <c r="B92" s="156" t="s">
        <v>19</v>
      </c>
      <c r="C92" s="229" t="s">
        <v>19</v>
      </c>
      <c r="D92" s="139" t="s">
        <v>161</v>
      </c>
      <c r="E92" s="135" t="s">
        <v>48</v>
      </c>
      <c r="F92" s="135" t="s">
        <v>186</v>
      </c>
      <c r="G92" s="118" t="s">
        <v>160</v>
      </c>
      <c r="H92" s="88">
        <v>333.1</v>
      </c>
      <c r="I92" s="88">
        <v>333.1</v>
      </c>
      <c r="J92" s="119">
        <v>313.74</v>
      </c>
      <c r="K92" s="119">
        <v>0</v>
      </c>
      <c r="L92" s="88">
        <v>333.1</v>
      </c>
      <c r="M92" s="88">
        <v>333.1</v>
      </c>
      <c r="N92" s="119">
        <v>304.8</v>
      </c>
      <c r="O92" s="119">
        <v>0</v>
      </c>
      <c r="P92" s="88"/>
      <c r="Q92" s="88"/>
      <c r="R92" s="119"/>
      <c r="S92" s="119"/>
      <c r="T92" s="119">
        <v>350</v>
      </c>
      <c r="U92" s="119">
        <v>350</v>
      </c>
      <c r="V92" s="170" t="s">
        <v>134</v>
      </c>
      <c r="W92" s="90"/>
      <c r="X92" s="90"/>
      <c r="Y92" s="90"/>
    </row>
    <row r="93" spans="1:25" x14ac:dyDescent="0.2">
      <c r="A93" s="387"/>
      <c r="B93" s="197"/>
      <c r="C93" s="390"/>
      <c r="D93" s="140"/>
      <c r="E93" s="136"/>
      <c r="F93" s="136"/>
      <c r="G93" s="118" t="s">
        <v>30</v>
      </c>
      <c r="H93" s="88">
        <v>56.26</v>
      </c>
      <c r="I93" s="88">
        <v>56.26</v>
      </c>
      <c r="J93" s="119">
        <v>8</v>
      </c>
      <c r="K93" s="119">
        <v>0</v>
      </c>
      <c r="L93" s="88">
        <v>18.445</v>
      </c>
      <c r="M93" s="88">
        <v>18.445</v>
      </c>
      <c r="N93" s="119">
        <v>0</v>
      </c>
      <c r="O93" s="119">
        <v>0</v>
      </c>
      <c r="P93" s="88"/>
      <c r="Q93" s="88"/>
      <c r="R93" s="119"/>
      <c r="S93" s="119"/>
      <c r="T93" s="119">
        <v>20</v>
      </c>
      <c r="U93" s="119">
        <v>23</v>
      </c>
      <c r="V93" s="177"/>
      <c r="W93" s="90"/>
      <c r="X93" s="90"/>
      <c r="Y93" s="90"/>
    </row>
    <row r="94" spans="1:25" ht="12.75" customHeight="1" x14ac:dyDescent="0.2">
      <c r="A94" s="387"/>
      <c r="B94" s="197"/>
      <c r="C94" s="390"/>
      <c r="D94" s="140"/>
      <c r="E94" s="136"/>
      <c r="F94" s="136"/>
      <c r="G94" s="118" t="s">
        <v>16</v>
      </c>
      <c r="H94" s="88">
        <v>165</v>
      </c>
      <c r="I94" s="88">
        <v>110</v>
      </c>
      <c r="J94" s="119">
        <v>65.5</v>
      </c>
      <c r="K94" s="119">
        <v>55</v>
      </c>
      <c r="L94" s="88">
        <v>521.01</v>
      </c>
      <c r="M94" s="88">
        <v>466.01</v>
      </c>
      <c r="N94" s="119">
        <v>351.39600000000002</v>
      </c>
      <c r="O94" s="119">
        <v>55</v>
      </c>
      <c r="P94" s="88"/>
      <c r="Q94" s="88"/>
      <c r="R94" s="119"/>
      <c r="S94" s="119"/>
      <c r="T94" s="119">
        <v>545</v>
      </c>
      <c r="U94" s="119">
        <v>555</v>
      </c>
      <c r="V94" s="177"/>
      <c r="W94" s="90">
        <v>100</v>
      </c>
      <c r="X94" s="90">
        <v>100</v>
      </c>
      <c r="Y94" s="90">
        <v>100</v>
      </c>
    </row>
    <row r="95" spans="1:25" x14ac:dyDescent="0.2">
      <c r="A95" s="387"/>
      <c r="B95" s="197"/>
      <c r="C95" s="390"/>
      <c r="D95" s="140"/>
      <c r="E95" s="136"/>
      <c r="F95" s="136"/>
      <c r="G95" s="118" t="s">
        <v>15</v>
      </c>
      <c r="H95" s="88">
        <v>0</v>
      </c>
      <c r="I95" s="88">
        <v>0</v>
      </c>
      <c r="J95" s="119">
        <v>0</v>
      </c>
      <c r="K95" s="119">
        <v>0</v>
      </c>
      <c r="L95" s="88">
        <v>0</v>
      </c>
      <c r="M95" s="88">
        <v>0</v>
      </c>
      <c r="N95" s="119">
        <v>0</v>
      </c>
      <c r="O95" s="119">
        <v>0</v>
      </c>
      <c r="P95" s="88"/>
      <c r="Q95" s="88"/>
      <c r="R95" s="119"/>
      <c r="S95" s="119"/>
      <c r="T95" s="119">
        <v>0</v>
      </c>
      <c r="U95" s="119">
        <v>0</v>
      </c>
      <c r="V95" s="177"/>
      <c r="W95" s="90"/>
      <c r="X95" s="90"/>
      <c r="Y95" s="90"/>
    </row>
    <row r="96" spans="1:25" x14ac:dyDescent="0.2">
      <c r="A96" s="388"/>
      <c r="B96" s="157"/>
      <c r="C96" s="230"/>
      <c r="D96" s="141"/>
      <c r="E96" s="137"/>
      <c r="F96" s="137"/>
      <c r="G96" s="107" t="s">
        <v>88</v>
      </c>
      <c r="H96" s="109">
        <f>SUM(H93+H94+H95+H92)</f>
        <v>554.36</v>
      </c>
      <c r="I96" s="109">
        <f>SUM(I93+I94+I95+I92)</f>
        <v>499.36</v>
      </c>
      <c r="J96" s="108">
        <f>SUM(J93+J94+J95+J92)</f>
        <v>387.24</v>
      </c>
      <c r="K96" s="108">
        <f>SUM(K92+K93+K94+K95)</f>
        <v>55</v>
      </c>
      <c r="L96" s="109">
        <f>SUM(L93+L94+L95+L92)</f>
        <v>872.55500000000006</v>
      </c>
      <c r="M96" s="109">
        <f>SUM(M92+M93+M94+M95)</f>
        <v>817.55500000000006</v>
      </c>
      <c r="N96" s="108">
        <f>SUM(N93+N94+N95+N92)</f>
        <v>656.19600000000003</v>
      </c>
      <c r="O96" s="108">
        <f>SUM(O92+O93+O94+O95)</f>
        <v>55</v>
      </c>
      <c r="P96" s="108">
        <f t="shared" ref="P96:S96" si="9">SUM(P92+P93+P94+P95)</f>
        <v>0</v>
      </c>
      <c r="Q96" s="108">
        <f t="shared" si="9"/>
        <v>0</v>
      </c>
      <c r="R96" s="108">
        <f t="shared" si="9"/>
        <v>0</v>
      </c>
      <c r="S96" s="108">
        <f t="shared" si="9"/>
        <v>0</v>
      </c>
      <c r="T96" s="108">
        <f>SUM(T92+T93+T94+T95)</f>
        <v>915</v>
      </c>
      <c r="U96" s="108">
        <f>SUM(U92+U93+U94+U95)</f>
        <v>928</v>
      </c>
      <c r="V96" s="171"/>
      <c r="W96" s="90"/>
      <c r="X96" s="90"/>
      <c r="Y96" s="90"/>
    </row>
    <row r="97" spans="1:25" ht="13.5" thickBot="1" x14ac:dyDescent="0.25">
      <c r="A97" s="100" t="s">
        <v>18</v>
      </c>
      <c r="B97" s="101" t="s">
        <v>19</v>
      </c>
      <c r="C97" s="381" t="s">
        <v>14</v>
      </c>
      <c r="D97" s="253"/>
      <c r="E97" s="253"/>
      <c r="F97" s="253"/>
      <c r="G97" s="382"/>
      <c r="H97" s="37">
        <f>SUM(H52,H54,H59,H61,H63,H66,H68,H72,H76,H80,H84,H96,H91,H88)</f>
        <v>2625.16</v>
      </c>
      <c r="I97" s="37">
        <f>SUM(I52,I54,I59,I61,I63,I66,I68,I72,I76,I80,I84,I96,I91,I88)</f>
        <v>2570.16</v>
      </c>
      <c r="J97" s="37">
        <f>SUM(J52,J54,J59,J61,J63,J66,J68,J72,J76,J80,J84,J96,J91)</f>
        <v>1419</v>
      </c>
      <c r="K97" s="37">
        <f>SUM(K52,K54,K59,K61,K63,K66,K68,K72,K76,K80,K84,K96,K91)</f>
        <v>55</v>
      </c>
      <c r="L97" s="37">
        <f>SUM(L52,L54,L59,L61,L63,L66,L68,L72,L76,L80,L84,L91,L86,L96)</f>
        <v>3396.6899999999996</v>
      </c>
      <c r="M97" s="37">
        <f>SUM(M52,M54,M59,M61,M63,M66,M68,M72,M76,M80,M84+M91+M86+M96)</f>
        <v>3341.6899999999996</v>
      </c>
      <c r="N97" s="37">
        <f>SUM(N52,N54,N59,N61,N63,N66,N68,N72,N76,N80,N84,N96,N86,N91)</f>
        <v>1810.8620000000001</v>
      </c>
      <c r="O97" s="37">
        <f>SUM(O52,O54,O59,O61,O63,O66,O68,O72,O76,O80,O84,O96)</f>
        <v>55</v>
      </c>
      <c r="P97" s="75">
        <f>SUM(P84+P80+P76+P72+P68+P66+P63+P61+P59+P54+P52+P91+P96)</f>
        <v>0</v>
      </c>
      <c r="Q97" s="75">
        <f>SUM(Q84+Q80+Q76+Q72+Q68+Q66+Q63+Q61+Q59+Q54+Q52+Q91+Q96)</f>
        <v>0</v>
      </c>
      <c r="R97" s="37">
        <f>SUM(R84+R80+R76+R72+R68+R66+R63+R61+R59+R54+R52+R96)</f>
        <v>0</v>
      </c>
      <c r="S97" s="37">
        <f>SUM(S84+S80+S76+S72+S68+S66+S63+S61+S59+S54+S52+S96)</f>
        <v>0</v>
      </c>
      <c r="T97" s="37">
        <f>SUM(T52,T54,T59,T61,T63,T66,T68,T72,T76,T80,T84,T96,T86,T91)</f>
        <v>3223.2</v>
      </c>
      <c r="U97" s="37">
        <f>SUM(U52,U54,U59,U61,U63,U66,U68,U72,U76,U80,U84,U96,U91,U86)</f>
        <v>3257.2</v>
      </c>
      <c r="V97" s="39" t="s">
        <v>29</v>
      </c>
      <c r="W97" s="40"/>
      <c r="X97" s="40"/>
      <c r="Y97" s="41"/>
    </row>
    <row r="98" spans="1:25" ht="13.5" thickBot="1" x14ac:dyDescent="0.25">
      <c r="A98" s="93" t="s">
        <v>18</v>
      </c>
      <c r="B98" s="101" t="s">
        <v>20</v>
      </c>
      <c r="C98" s="341" t="s">
        <v>123</v>
      </c>
      <c r="D98" s="342"/>
      <c r="E98" s="342"/>
      <c r="F98" s="342"/>
      <c r="G98" s="342"/>
      <c r="H98" s="342"/>
      <c r="I98" s="342"/>
      <c r="J98" s="342"/>
      <c r="K98" s="342"/>
      <c r="L98" s="342"/>
      <c r="M98" s="342"/>
      <c r="N98" s="342"/>
      <c r="O98" s="342"/>
      <c r="P98" s="342"/>
      <c r="Q98" s="342"/>
      <c r="R98" s="342"/>
      <c r="S98" s="342"/>
      <c r="T98" s="342"/>
      <c r="U98" s="342"/>
      <c r="V98" s="342"/>
      <c r="W98" s="342"/>
      <c r="X98" s="342"/>
      <c r="Y98" s="343"/>
    </row>
    <row r="99" spans="1:25" x14ac:dyDescent="0.2">
      <c r="A99" s="355" t="s">
        <v>18</v>
      </c>
      <c r="B99" s="206" t="s">
        <v>20</v>
      </c>
      <c r="C99" s="383" t="s">
        <v>27</v>
      </c>
      <c r="D99" s="213" t="s">
        <v>165</v>
      </c>
      <c r="E99" s="135" t="s">
        <v>90</v>
      </c>
      <c r="F99" s="135" t="s">
        <v>27</v>
      </c>
      <c r="G99" s="112" t="s">
        <v>16</v>
      </c>
      <c r="H99" s="62">
        <v>6.1</v>
      </c>
      <c r="I99" s="62">
        <v>6.1</v>
      </c>
      <c r="J99" s="62">
        <v>0</v>
      </c>
      <c r="K99" s="62">
        <v>0</v>
      </c>
      <c r="L99" s="62">
        <v>16</v>
      </c>
      <c r="M99" s="62">
        <v>16</v>
      </c>
      <c r="N99" s="62">
        <v>0</v>
      </c>
      <c r="O99" s="62">
        <v>0</v>
      </c>
      <c r="P99" s="62"/>
      <c r="Q99" s="62"/>
      <c r="R99" s="62"/>
      <c r="S99" s="62"/>
      <c r="T99" s="62">
        <v>19</v>
      </c>
      <c r="U99" s="62">
        <v>19</v>
      </c>
      <c r="V99" s="178" t="s">
        <v>149</v>
      </c>
      <c r="W99" s="173">
        <v>5</v>
      </c>
      <c r="X99" s="173">
        <v>6</v>
      </c>
      <c r="Y99" s="173">
        <v>6</v>
      </c>
    </row>
    <row r="100" spans="1:25" x14ac:dyDescent="0.2">
      <c r="A100" s="356"/>
      <c r="B100" s="206"/>
      <c r="C100" s="383"/>
      <c r="D100" s="214"/>
      <c r="E100" s="136"/>
      <c r="F100" s="136"/>
      <c r="G100" s="50" t="s">
        <v>16</v>
      </c>
      <c r="H100" s="110">
        <v>0</v>
      </c>
      <c r="I100" s="110">
        <v>0</v>
      </c>
      <c r="J100" s="113">
        <v>0</v>
      </c>
      <c r="K100" s="113">
        <v>0</v>
      </c>
      <c r="L100" s="96">
        <v>0</v>
      </c>
      <c r="M100" s="96">
        <v>0</v>
      </c>
      <c r="N100" s="96">
        <v>0</v>
      </c>
      <c r="O100" s="96">
        <v>0</v>
      </c>
      <c r="P100" s="110"/>
      <c r="Q100" s="110"/>
      <c r="R100" s="96"/>
      <c r="S100" s="96"/>
      <c r="T100" s="10">
        <v>0</v>
      </c>
      <c r="U100" s="10">
        <v>0</v>
      </c>
      <c r="V100" s="179"/>
      <c r="W100" s="174"/>
      <c r="X100" s="174"/>
      <c r="Y100" s="174"/>
    </row>
    <row r="101" spans="1:25" ht="12" customHeight="1" x14ac:dyDescent="0.2">
      <c r="A101" s="356"/>
      <c r="B101" s="206"/>
      <c r="C101" s="383"/>
      <c r="D101" s="214"/>
      <c r="E101" s="136"/>
      <c r="F101" s="136"/>
      <c r="G101" s="384" t="s">
        <v>87</v>
      </c>
      <c r="H101" s="182">
        <v>6.1</v>
      </c>
      <c r="I101" s="182">
        <v>6.1</v>
      </c>
      <c r="J101" s="180">
        <v>0</v>
      </c>
      <c r="K101" s="180">
        <v>0</v>
      </c>
      <c r="L101" s="180">
        <v>16</v>
      </c>
      <c r="M101" s="180">
        <v>16</v>
      </c>
      <c r="N101" s="180">
        <v>0</v>
      </c>
      <c r="O101" s="180">
        <v>0</v>
      </c>
      <c r="P101" s="180">
        <v>0</v>
      </c>
      <c r="Q101" s="180">
        <v>0</v>
      </c>
      <c r="R101" s="180">
        <v>0</v>
      </c>
      <c r="S101" s="180">
        <v>0</v>
      </c>
      <c r="T101" s="180">
        <v>19</v>
      </c>
      <c r="U101" s="180">
        <v>19</v>
      </c>
      <c r="V101" s="179"/>
      <c r="W101" s="174"/>
      <c r="X101" s="174"/>
      <c r="Y101" s="174"/>
    </row>
    <row r="102" spans="1:25" x14ac:dyDescent="0.2">
      <c r="A102" s="356"/>
      <c r="B102" s="357"/>
      <c r="C102" s="229"/>
      <c r="D102" s="214"/>
      <c r="E102" s="136"/>
      <c r="F102" s="136"/>
      <c r="G102" s="385"/>
      <c r="H102" s="183"/>
      <c r="I102" s="183"/>
      <c r="J102" s="181"/>
      <c r="K102" s="181"/>
      <c r="L102" s="181"/>
      <c r="M102" s="181"/>
      <c r="N102" s="181"/>
      <c r="O102" s="181"/>
      <c r="P102" s="181"/>
      <c r="Q102" s="181"/>
      <c r="R102" s="181"/>
      <c r="S102" s="181"/>
      <c r="T102" s="181"/>
      <c r="U102" s="181"/>
      <c r="V102" s="179"/>
      <c r="W102" s="175"/>
      <c r="X102" s="175"/>
      <c r="Y102" s="175"/>
    </row>
    <row r="103" spans="1:25" x14ac:dyDescent="0.2">
      <c r="A103" s="355" t="s">
        <v>18</v>
      </c>
      <c r="B103" s="156" t="s">
        <v>20</v>
      </c>
      <c r="C103" s="210" t="s">
        <v>156</v>
      </c>
      <c r="D103" s="213" t="s">
        <v>157</v>
      </c>
      <c r="E103" s="135" t="s">
        <v>101</v>
      </c>
      <c r="F103" s="135" t="s">
        <v>27</v>
      </c>
      <c r="G103" s="87" t="s">
        <v>59</v>
      </c>
      <c r="H103" s="88">
        <v>0</v>
      </c>
      <c r="I103" s="88">
        <v>0</v>
      </c>
      <c r="J103" s="102">
        <v>0</v>
      </c>
      <c r="K103" s="102">
        <v>0</v>
      </c>
      <c r="L103" s="102">
        <v>0</v>
      </c>
      <c r="M103" s="102">
        <v>0</v>
      </c>
      <c r="N103" s="102">
        <v>0</v>
      </c>
      <c r="O103" s="102">
        <v>0</v>
      </c>
      <c r="P103" s="88"/>
      <c r="Q103" s="88"/>
      <c r="R103" s="102"/>
      <c r="S103" s="102"/>
      <c r="T103" s="102">
        <v>0</v>
      </c>
      <c r="U103" s="89">
        <v>0</v>
      </c>
      <c r="V103" s="178" t="s">
        <v>137</v>
      </c>
      <c r="W103" s="160">
        <v>100</v>
      </c>
      <c r="X103" s="160">
        <v>100</v>
      </c>
      <c r="Y103" s="160">
        <v>100</v>
      </c>
    </row>
    <row r="104" spans="1:25" x14ac:dyDescent="0.2">
      <c r="A104" s="356"/>
      <c r="B104" s="197"/>
      <c r="C104" s="211"/>
      <c r="D104" s="214"/>
      <c r="E104" s="136"/>
      <c r="F104" s="136"/>
      <c r="G104" s="87" t="s">
        <v>104</v>
      </c>
      <c r="H104" s="88">
        <v>0</v>
      </c>
      <c r="I104" s="88">
        <v>0</v>
      </c>
      <c r="J104" s="102">
        <v>0</v>
      </c>
      <c r="K104" s="102">
        <v>0</v>
      </c>
      <c r="L104" s="102">
        <v>0</v>
      </c>
      <c r="M104" s="102">
        <v>0</v>
      </c>
      <c r="N104" s="102">
        <v>0</v>
      </c>
      <c r="O104" s="102">
        <v>0</v>
      </c>
      <c r="P104" s="88"/>
      <c r="Q104" s="88"/>
      <c r="R104" s="102"/>
      <c r="S104" s="102"/>
      <c r="T104" s="102">
        <v>0</v>
      </c>
      <c r="U104" s="89">
        <v>0</v>
      </c>
      <c r="V104" s="179"/>
      <c r="W104" s="169"/>
      <c r="X104" s="169"/>
      <c r="Y104" s="169"/>
    </row>
    <row r="105" spans="1:25" x14ac:dyDescent="0.2">
      <c r="A105" s="356"/>
      <c r="B105" s="197"/>
      <c r="C105" s="211"/>
      <c r="D105" s="214"/>
      <c r="E105" s="136"/>
      <c r="F105" s="136"/>
      <c r="G105" s="87" t="s">
        <v>16</v>
      </c>
      <c r="H105" s="88">
        <v>0</v>
      </c>
      <c r="I105" s="88">
        <v>0</v>
      </c>
      <c r="J105" s="102">
        <v>0</v>
      </c>
      <c r="K105" s="102">
        <v>0</v>
      </c>
      <c r="L105" s="102">
        <v>0</v>
      </c>
      <c r="M105" s="102">
        <v>0</v>
      </c>
      <c r="N105" s="102">
        <v>0</v>
      </c>
      <c r="O105" s="102">
        <v>0</v>
      </c>
      <c r="P105" s="88"/>
      <c r="Q105" s="88"/>
      <c r="R105" s="102"/>
      <c r="S105" s="102"/>
      <c r="T105" s="102">
        <v>0</v>
      </c>
      <c r="U105" s="89">
        <v>0</v>
      </c>
      <c r="V105" s="179"/>
      <c r="W105" s="169"/>
      <c r="X105" s="169"/>
      <c r="Y105" s="169"/>
    </row>
    <row r="106" spans="1:25" x14ac:dyDescent="0.2">
      <c r="A106" s="377"/>
      <c r="B106" s="157"/>
      <c r="C106" s="212"/>
      <c r="D106" s="215"/>
      <c r="E106" s="137"/>
      <c r="F106" s="137"/>
      <c r="G106" s="85" t="s">
        <v>116</v>
      </c>
      <c r="H106" s="80">
        <v>0</v>
      </c>
      <c r="I106" s="80">
        <v>0</v>
      </c>
      <c r="J106" s="43">
        <v>0</v>
      </c>
      <c r="K106" s="43">
        <v>0</v>
      </c>
      <c r="L106" s="86">
        <v>0</v>
      </c>
      <c r="M106" s="86">
        <v>0</v>
      </c>
      <c r="N106" s="86">
        <v>0</v>
      </c>
      <c r="O106" s="86">
        <v>0</v>
      </c>
      <c r="P106" s="86">
        <v>0</v>
      </c>
      <c r="Q106" s="86">
        <v>0</v>
      </c>
      <c r="R106" s="86">
        <v>0</v>
      </c>
      <c r="S106" s="86">
        <v>0</v>
      </c>
      <c r="T106" s="43">
        <v>0</v>
      </c>
      <c r="U106" s="84">
        <v>0</v>
      </c>
      <c r="V106" s="257"/>
      <c r="W106" s="161"/>
      <c r="X106" s="161"/>
      <c r="Y106" s="161"/>
    </row>
    <row r="107" spans="1:25" ht="24.95" customHeight="1" x14ac:dyDescent="0.2">
      <c r="A107" s="236" t="s">
        <v>18</v>
      </c>
      <c r="B107" s="239" t="s">
        <v>20</v>
      </c>
      <c r="C107" s="240" t="s">
        <v>20</v>
      </c>
      <c r="D107" s="255" t="s">
        <v>151</v>
      </c>
      <c r="E107" s="162" t="s">
        <v>53</v>
      </c>
      <c r="F107" s="162" t="s">
        <v>27</v>
      </c>
      <c r="G107" s="44" t="s">
        <v>16</v>
      </c>
      <c r="H107" s="10">
        <v>30</v>
      </c>
      <c r="I107" s="10">
        <v>0</v>
      </c>
      <c r="J107" s="10">
        <v>0</v>
      </c>
      <c r="K107" s="10">
        <v>30</v>
      </c>
      <c r="L107" s="10">
        <v>30</v>
      </c>
      <c r="M107" s="10">
        <v>0</v>
      </c>
      <c r="N107" s="10">
        <v>0</v>
      </c>
      <c r="O107" s="10">
        <v>30</v>
      </c>
      <c r="P107" s="10"/>
      <c r="Q107" s="10"/>
      <c r="R107" s="10"/>
      <c r="S107" s="10"/>
      <c r="T107" s="10">
        <v>28.7</v>
      </c>
      <c r="U107" s="10">
        <v>28.7</v>
      </c>
      <c r="V107" s="166" t="s">
        <v>150</v>
      </c>
      <c r="W107" s="358">
        <v>1</v>
      </c>
      <c r="X107" s="173">
        <v>1</v>
      </c>
      <c r="Y107" s="176">
        <v>1</v>
      </c>
    </row>
    <row r="108" spans="1:25" ht="24.95" customHeight="1" x14ac:dyDescent="0.2">
      <c r="A108" s="194"/>
      <c r="B108" s="156"/>
      <c r="C108" s="158"/>
      <c r="D108" s="213"/>
      <c r="E108" s="135"/>
      <c r="F108" s="135"/>
      <c r="G108" s="44" t="s">
        <v>83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/>
      <c r="Q108" s="10"/>
      <c r="R108" s="10"/>
      <c r="S108" s="10"/>
      <c r="T108" s="10">
        <v>0</v>
      </c>
      <c r="U108" s="10">
        <v>0</v>
      </c>
      <c r="V108" s="167"/>
      <c r="W108" s="330"/>
      <c r="X108" s="174"/>
      <c r="Y108" s="176"/>
    </row>
    <row r="109" spans="1:25" ht="24.95" customHeight="1" x14ac:dyDescent="0.2">
      <c r="A109" s="194"/>
      <c r="B109" s="156"/>
      <c r="C109" s="158"/>
      <c r="D109" s="213"/>
      <c r="E109" s="135"/>
      <c r="F109" s="135"/>
      <c r="G109" s="14" t="s">
        <v>13</v>
      </c>
      <c r="H109" s="74">
        <v>30</v>
      </c>
      <c r="I109" s="74">
        <v>0</v>
      </c>
      <c r="J109" s="9">
        <v>0</v>
      </c>
      <c r="K109" s="9">
        <v>30</v>
      </c>
      <c r="L109" s="9">
        <v>30</v>
      </c>
      <c r="M109" s="9">
        <v>0</v>
      </c>
      <c r="N109" s="9">
        <v>0</v>
      </c>
      <c r="O109" s="9">
        <v>30</v>
      </c>
      <c r="P109" s="9">
        <v>0</v>
      </c>
      <c r="Q109" s="9">
        <v>0</v>
      </c>
      <c r="R109" s="9">
        <v>0</v>
      </c>
      <c r="S109" s="9">
        <v>0</v>
      </c>
      <c r="T109" s="9">
        <v>28.7</v>
      </c>
      <c r="U109" s="9">
        <v>28.7</v>
      </c>
      <c r="V109" s="168"/>
      <c r="W109" s="359"/>
      <c r="X109" s="175"/>
      <c r="Y109" s="176"/>
    </row>
    <row r="110" spans="1:25" ht="24.95" customHeight="1" x14ac:dyDescent="0.2">
      <c r="A110" s="194" t="s">
        <v>18</v>
      </c>
      <c r="B110" s="156" t="s">
        <v>20</v>
      </c>
      <c r="C110" s="158" t="s">
        <v>107</v>
      </c>
      <c r="D110" s="139" t="s">
        <v>154</v>
      </c>
      <c r="E110" s="135" t="s">
        <v>50</v>
      </c>
      <c r="F110" s="135" t="s">
        <v>27</v>
      </c>
      <c r="G110" s="50" t="s">
        <v>59</v>
      </c>
      <c r="H110" s="96">
        <v>70.2</v>
      </c>
      <c r="I110" s="96">
        <v>70.2</v>
      </c>
      <c r="J110" s="96">
        <v>0</v>
      </c>
      <c r="K110" s="96">
        <v>0</v>
      </c>
      <c r="L110" s="96">
        <v>0</v>
      </c>
      <c r="M110" s="96">
        <v>0</v>
      </c>
      <c r="N110" s="96">
        <v>0</v>
      </c>
      <c r="O110" s="96">
        <v>0</v>
      </c>
      <c r="P110" s="96"/>
      <c r="Q110" s="96"/>
      <c r="R110" s="96"/>
      <c r="S110" s="96"/>
      <c r="T110" s="10">
        <v>70.2</v>
      </c>
      <c r="U110" s="10">
        <v>0</v>
      </c>
      <c r="V110" s="160" t="s">
        <v>137</v>
      </c>
      <c r="W110" s="146">
        <v>100</v>
      </c>
      <c r="X110" s="146">
        <v>0</v>
      </c>
      <c r="Y110" s="146">
        <v>0</v>
      </c>
    </row>
    <row r="111" spans="1:25" ht="24.95" customHeight="1" x14ac:dyDescent="0.2">
      <c r="A111" s="195"/>
      <c r="B111" s="197"/>
      <c r="C111" s="203"/>
      <c r="D111" s="140"/>
      <c r="E111" s="136"/>
      <c r="F111" s="136"/>
      <c r="G111" s="50" t="s">
        <v>16</v>
      </c>
      <c r="H111" s="96">
        <v>1.2</v>
      </c>
      <c r="I111" s="96">
        <v>1.2</v>
      </c>
      <c r="J111" s="96">
        <v>0</v>
      </c>
      <c r="K111" s="96">
        <v>0</v>
      </c>
      <c r="L111" s="96">
        <v>0</v>
      </c>
      <c r="M111" s="96">
        <v>0</v>
      </c>
      <c r="N111" s="96">
        <v>0</v>
      </c>
      <c r="O111" s="96">
        <v>0</v>
      </c>
      <c r="P111" s="96"/>
      <c r="Q111" s="96"/>
      <c r="R111" s="96"/>
      <c r="S111" s="96"/>
      <c r="T111" s="10">
        <v>3.7</v>
      </c>
      <c r="U111" s="10">
        <v>0</v>
      </c>
      <c r="V111" s="169"/>
      <c r="W111" s="147"/>
      <c r="X111" s="147"/>
      <c r="Y111" s="147"/>
    </row>
    <row r="112" spans="1:25" ht="24.95" customHeight="1" x14ac:dyDescent="0.2">
      <c r="A112" s="199"/>
      <c r="B112" s="157"/>
      <c r="C112" s="159"/>
      <c r="D112" s="141"/>
      <c r="E112" s="137"/>
      <c r="F112" s="137"/>
      <c r="G112" s="22" t="s">
        <v>13</v>
      </c>
      <c r="H112" s="73">
        <v>71.400000000000006</v>
      </c>
      <c r="I112" s="73">
        <v>71.400000000000006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73.900000000000006</v>
      </c>
      <c r="U112" s="12">
        <v>0</v>
      </c>
      <c r="V112" s="161"/>
      <c r="W112" s="148"/>
      <c r="X112" s="148"/>
      <c r="Y112" s="148"/>
    </row>
    <row r="113" spans="1:25" x14ac:dyDescent="0.2">
      <c r="A113" s="154" t="s">
        <v>18</v>
      </c>
      <c r="B113" s="156" t="s">
        <v>20</v>
      </c>
      <c r="C113" s="158" t="s">
        <v>129</v>
      </c>
      <c r="D113" s="139" t="s">
        <v>130</v>
      </c>
      <c r="E113" s="135" t="s">
        <v>53</v>
      </c>
      <c r="F113" s="135" t="s">
        <v>27</v>
      </c>
      <c r="G113" s="50" t="s">
        <v>16</v>
      </c>
      <c r="H113" s="96">
        <v>194.57</v>
      </c>
      <c r="I113" s="96">
        <v>0</v>
      </c>
      <c r="J113" s="96">
        <v>0</v>
      </c>
      <c r="K113" s="96">
        <v>194.57</v>
      </c>
      <c r="L113" s="96">
        <v>0</v>
      </c>
      <c r="M113" s="96">
        <v>0</v>
      </c>
      <c r="N113" s="96">
        <v>0</v>
      </c>
      <c r="O113" s="96">
        <v>0</v>
      </c>
      <c r="P113" s="96"/>
      <c r="Q113" s="96"/>
      <c r="R113" s="96"/>
      <c r="S113" s="96"/>
      <c r="T113" s="96">
        <v>0</v>
      </c>
      <c r="U113" s="96">
        <v>0</v>
      </c>
      <c r="V113" s="160" t="s">
        <v>137</v>
      </c>
      <c r="W113" s="146">
        <v>0</v>
      </c>
      <c r="X113" s="146">
        <v>0</v>
      </c>
      <c r="Y113" s="146">
        <v>0</v>
      </c>
    </row>
    <row r="114" spans="1:25" x14ac:dyDescent="0.2">
      <c r="A114" s="223"/>
      <c r="B114" s="197"/>
      <c r="C114" s="203"/>
      <c r="D114" s="140"/>
      <c r="E114" s="136"/>
      <c r="F114" s="136"/>
      <c r="G114" s="50" t="s">
        <v>104</v>
      </c>
      <c r="H114" s="96">
        <v>0</v>
      </c>
      <c r="I114" s="96">
        <v>0</v>
      </c>
      <c r="J114" s="96">
        <v>0</v>
      </c>
      <c r="K114" s="96">
        <v>0</v>
      </c>
      <c r="L114" s="96">
        <v>0</v>
      </c>
      <c r="M114" s="96">
        <v>0</v>
      </c>
      <c r="N114" s="96">
        <v>0</v>
      </c>
      <c r="O114" s="96">
        <v>0</v>
      </c>
      <c r="P114" s="96"/>
      <c r="Q114" s="96"/>
      <c r="R114" s="96"/>
      <c r="S114" s="96"/>
      <c r="T114" s="96">
        <v>0</v>
      </c>
      <c r="U114" s="96">
        <v>0</v>
      </c>
      <c r="V114" s="169"/>
      <c r="W114" s="147"/>
      <c r="X114" s="147"/>
      <c r="Y114" s="147"/>
    </row>
    <row r="115" spans="1:25" x14ac:dyDescent="0.2">
      <c r="A115" s="155"/>
      <c r="B115" s="157"/>
      <c r="C115" s="159"/>
      <c r="D115" s="141"/>
      <c r="E115" s="137"/>
      <c r="F115" s="137"/>
      <c r="G115" s="22" t="s">
        <v>88</v>
      </c>
      <c r="H115" s="73">
        <v>194.57</v>
      </c>
      <c r="I115" s="73">
        <v>0</v>
      </c>
      <c r="J115" s="12">
        <v>0</v>
      </c>
      <c r="K115" s="12">
        <v>194.57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61"/>
      <c r="W115" s="148"/>
      <c r="X115" s="148"/>
      <c r="Y115" s="148"/>
    </row>
    <row r="116" spans="1:25" ht="35.1" customHeight="1" x14ac:dyDescent="0.2">
      <c r="A116" s="154" t="s">
        <v>18</v>
      </c>
      <c r="B116" s="239" t="s">
        <v>20</v>
      </c>
      <c r="C116" s="158" t="s">
        <v>172</v>
      </c>
      <c r="D116" s="139" t="s">
        <v>173</v>
      </c>
      <c r="E116" s="135" t="s">
        <v>101</v>
      </c>
      <c r="F116" s="135" t="s">
        <v>191</v>
      </c>
      <c r="G116" s="50" t="s">
        <v>59</v>
      </c>
      <c r="H116" s="110">
        <v>88</v>
      </c>
      <c r="I116" s="110">
        <v>88</v>
      </c>
      <c r="J116" s="117">
        <v>0</v>
      </c>
      <c r="K116" s="117">
        <v>0</v>
      </c>
      <c r="L116" s="117">
        <v>96.4</v>
      </c>
      <c r="M116" s="117">
        <v>96.4</v>
      </c>
      <c r="N116" s="117">
        <v>0</v>
      </c>
      <c r="O116" s="117">
        <v>0</v>
      </c>
      <c r="P116" s="120"/>
      <c r="Q116" s="120"/>
      <c r="R116" s="120"/>
      <c r="S116" s="120"/>
      <c r="T116" s="117">
        <v>0</v>
      </c>
      <c r="U116" s="117">
        <v>0</v>
      </c>
      <c r="V116" s="160" t="s">
        <v>174</v>
      </c>
      <c r="W116" s="146">
        <v>100</v>
      </c>
      <c r="X116" s="146">
        <v>100</v>
      </c>
      <c r="Y116" s="146">
        <v>100</v>
      </c>
    </row>
    <row r="117" spans="1:25" ht="35.1" customHeight="1" x14ac:dyDescent="0.2">
      <c r="A117" s="155"/>
      <c r="B117" s="239"/>
      <c r="C117" s="159"/>
      <c r="D117" s="141"/>
      <c r="E117" s="137"/>
      <c r="F117" s="137"/>
      <c r="G117" s="22" t="s">
        <v>88</v>
      </c>
      <c r="H117" s="73">
        <v>88</v>
      </c>
      <c r="I117" s="73">
        <v>88</v>
      </c>
      <c r="J117" s="12">
        <v>0</v>
      </c>
      <c r="K117" s="12">
        <v>0</v>
      </c>
      <c r="L117" s="12">
        <v>96.4</v>
      </c>
      <c r="M117" s="12">
        <v>96.4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61"/>
      <c r="W117" s="148"/>
      <c r="X117" s="148"/>
      <c r="Y117" s="148"/>
    </row>
    <row r="118" spans="1:25" ht="24.95" customHeight="1" x14ac:dyDescent="0.2">
      <c r="A118" s="154" t="s">
        <v>18</v>
      </c>
      <c r="B118" s="156" t="s">
        <v>20</v>
      </c>
      <c r="C118" s="158" t="s">
        <v>175</v>
      </c>
      <c r="D118" s="378" t="s">
        <v>176</v>
      </c>
      <c r="E118" s="135" t="s">
        <v>101</v>
      </c>
      <c r="F118" s="135" t="s">
        <v>191</v>
      </c>
      <c r="G118" s="50" t="s">
        <v>15</v>
      </c>
      <c r="H118" s="110">
        <v>0.34</v>
      </c>
      <c r="I118" s="110">
        <v>0.34</v>
      </c>
      <c r="J118" s="117">
        <v>0</v>
      </c>
      <c r="K118" s="117">
        <v>0</v>
      </c>
      <c r="L118" s="117">
        <v>15.97</v>
      </c>
      <c r="M118" s="117">
        <v>15.97</v>
      </c>
      <c r="N118" s="117">
        <v>0</v>
      </c>
      <c r="O118" s="117">
        <v>0</v>
      </c>
      <c r="P118" s="115"/>
      <c r="Q118" s="115"/>
      <c r="R118" s="115"/>
      <c r="S118" s="115"/>
      <c r="T118" s="117">
        <v>0</v>
      </c>
      <c r="U118" s="117">
        <v>0</v>
      </c>
      <c r="V118" s="160" t="s">
        <v>174</v>
      </c>
      <c r="W118" s="146">
        <v>100</v>
      </c>
      <c r="X118" s="146">
        <v>100</v>
      </c>
      <c r="Y118" s="146">
        <v>100</v>
      </c>
    </row>
    <row r="119" spans="1:25" ht="24.95" customHeight="1" x14ac:dyDescent="0.2">
      <c r="A119" s="223"/>
      <c r="B119" s="197"/>
      <c r="C119" s="203"/>
      <c r="D119" s="379"/>
      <c r="E119" s="136"/>
      <c r="F119" s="136"/>
      <c r="G119" s="50" t="s">
        <v>16</v>
      </c>
      <c r="H119" s="110">
        <v>1.3089999999999999</v>
      </c>
      <c r="I119" s="110">
        <v>1.3089999999999999</v>
      </c>
      <c r="J119" s="117">
        <v>0</v>
      </c>
      <c r="K119" s="117">
        <v>0</v>
      </c>
      <c r="L119" s="117">
        <v>0.5</v>
      </c>
      <c r="M119" s="117">
        <v>0.5</v>
      </c>
      <c r="N119" s="117">
        <v>0</v>
      </c>
      <c r="O119" s="117">
        <v>0</v>
      </c>
      <c r="P119" s="115"/>
      <c r="Q119" s="115"/>
      <c r="R119" s="115"/>
      <c r="S119" s="115"/>
      <c r="T119" s="117">
        <v>0</v>
      </c>
      <c r="U119" s="117">
        <v>0</v>
      </c>
      <c r="V119" s="169"/>
      <c r="W119" s="147"/>
      <c r="X119" s="147"/>
      <c r="Y119" s="147"/>
    </row>
    <row r="120" spans="1:25" ht="20.25" customHeight="1" x14ac:dyDescent="0.2">
      <c r="A120" s="155"/>
      <c r="B120" s="157"/>
      <c r="C120" s="159"/>
      <c r="D120" s="380"/>
      <c r="E120" s="137"/>
      <c r="F120" s="137"/>
      <c r="G120" s="22" t="s">
        <v>88</v>
      </c>
      <c r="H120" s="73">
        <v>1.649</v>
      </c>
      <c r="I120" s="73">
        <v>1.649</v>
      </c>
      <c r="J120" s="12">
        <v>0</v>
      </c>
      <c r="K120" s="12">
        <v>0</v>
      </c>
      <c r="L120" s="12">
        <v>16.47</v>
      </c>
      <c r="M120" s="12">
        <v>16.47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61"/>
      <c r="W120" s="148"/>
      <c r="X120" s="148"/>
      <c r="Y120" s="148"/>
    </row>
    <row r="121" spans="1:25" ht="21.95" customHeight="1" x14ac:dyDescent="0.2">
      <c r="A121" s="355" t="s">
        <v>18</v>
      </c>
      <c r="B121" s="156" t="s">
        <v>20</v>
      </c>
      <c r="C121" s="158" t="s">
        <v>119</v>
      </c>
      <c r="D121" s="367" t="s">
        <v>117</v>
      </c>
      <c r="E121" s="135" t="s">
        <v>120</v>
      </c>
      <c r="F121" s="135" t="s">
        <v>27</v>
      </c>
      <c r="G121" s="50" t="s">
        <v>16</v>
      </c>
      <c r="H121" s="96">
        <v>0.79</v>
      </c>
      <c r="I121" s="96">
        <v>0.79</v>
      </c>
      <c r="J121" s="96">
        <v>0</v>
      </c>
      <c r="K121" s="96">
        <v>0</v>
      </c>
      <c r="L121" s="96">
        <v>0</v>
      </c>
      <c r="M121" s="96">
        <v>0</v>
      </c>
      <c r="N121" s="96">
        <v>0</v>
      </c>
      <c r="O121" s="96">
        <v>0</v>
      </c>
      <c r="P121" s="96"/>
      <c r="Q121" s="96"/>
      <c r="R121" s="96"/>
      <c r="S121" s="96"/>
      <c r="T121" s="96">
        <v>0</v>
      </c>
      <c r="U121" s="96">
        <v>0</v>
      </c>
      <c r="V121" s="216" t="s">
        <v>137</v>
      </c>
      <c r="W121" s="146">
        <v>100</v>
      </c>
      <c r="X121" s="146">
        <v>0</v>
      </c>
      <c r="Y121" s="146">
        <v>0</v>
      </c>
    </row>
    <row r="122" spans="1:25" ht="21.95" customHeight="1" x14ac:dyDescent="0.2">
      <c r="A122" s="356"/>
      <c r="B122" s="197"/>
      <c r="C122" s="203"/>
      <c r="D122" s="368"/>
      <c r="E122" s="136"/>
      <c r="F122" s="136"/>
      <c r="G122" s="50" t="s">
        <v>15</v>
      </c>
      <c r="H122" s="96">
        <v>24.5</v>
      </c>
      <c r="I122" s="96">
        <v>24.5</v>
      </c>
      <c r="J122" s="96">
        <v>0</v>
      </c>
      <c r="K122" s="96">
        <v>0</v>
      </c>
      <c r="L122" s="96">
        <v>0</v>
      </c>
      <c r="M122" s="96">
        <v>0</v>
      </c>
      <c r="N122" s="96">
        <v>0</v>
      </c>
      <c r="O122" s="96">
        <v>0</v>
      </c>
      <c r="P122" s="96"/>
      <c r="Q122" s="96"/>
      <c r="R122" s="96"/>
      <c r="S122" s="96"/>
      <c r="T122" s="96">
        <v>0</v>
      </c>
      <c r="U122" s="96">
        <v>0</v>
      </c>
      <c r="V122" s="217"/>
      <c r="W122" s="147"/>
      <c r="X122" s="147"/>
      <c r="Y122" s="147"/>
    </row>
    <row r="123" spans="1:25" ht="21.95" customHeight="1" x14ac:dyDescent="0.2">
      <c r="A123" s="377"/>
      <c r="B123" s="157"/>
      <c r="C123" s="159"/>
      <c r="D123" s="369"/>
      <c r="E123" s="137"/>
      <c r="F123" s="137"/>
      <c r="G123" s="22" t="s">
        <v>116</v>
      </c>
      <c r="H123" s="73">
        <v>25.29</v>
      </c>
      <c r="I123" s="73">
        <v>25.29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218"/>
      <c r="W123" s="148"/>
      <c r="X123" s="148"/>
      <c r="Y123" s="148"/>
    </row>
    <row r="124" spans="1:25" ht="21.95" customHeight="1" x14ac:dyDescent="0.2">
      <c r="A124" s="223" t="s">
        <v>18</v>
      </c>
      <c r="B124" s="156" t="s">
        <v>20</v>
      </c>
      <c r="C124" s="203" t="s">
        <v>178</v>
      </c>
      <c r="D124" s="139" t="s">
        <v>179</v>
      </c>
      <c r="E124" s="136" t="s">
        <v>180</v>
      </c>
      <c r="F124" s="135" t="s">
        <v>27</v>
      </c>
      <c r="G124" s="50" t="s">
        <v>16</v>
      </c>
      <c r="H124" s="116">
        <v>17.395</v>
      </c>
      <c r="I124" s="116">
        <v>17.395</v>
      </c>
      <c r="J124" s="116">
        <v>0</v>
      </c>
      <c r="K124" s="116">
        <v>0</v>
      </c>
      <c r="L124" s="116">
        <v>0</v>
      </c>
      <c r="M124" s="116">
        <v>0</v>
      </c>
      <c r="N124" s="116">
        <v>0</v>
      </c>
      <c r="O124" s="116">
        <v>0</v>
      </c>
      <c r="P124" s="115"/>
      <c r="Q124" s="115"/>
      <c r="R124" s="115"/>
      <c r="S124" s="115"/>
      <c r="T124" s="116">
        <v>0</v>
      </c>
      <c r="U124" s="116">
        <v>0</v>
      </c>
      <c r="V124" s="160" t="s">
        <v>174</v>
      </c>
      <c r="W124" s="146">
        <v>100</v>
      </c>
      <c r="X124" s="146">
        <v>100</v>
      </c>
      <c r="Y124" s="146">
        <v>100</v>
      </c>
    </row>
    <row r="125" spans="1:25" ht="21.95" customHeight="1" x14ac:dyDescent="0.2">
      <c r="A125" s="155"/>
      <c r="B125" s="157"/>
      <c r="C125" s="159"/>
      <c r="D125" s="141"/>
      <c r="E125" s="137"/>
      <c r="F125" s="137"/>
      <c r="G125" s="22" t="s">
        <v>88</v>
      </c>
      <c r="H125" s="12">
        <v>17.395</v>
      </c>
      <c r="I125" s="12">
        <v>17.395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61"/>
      <c r="W125" s="148"/>
      <c r="X125" s="148"/>
      <c r="Y125" s="148"/>
    </row>
    <row r="126" spans="1:25" ht="35.1" customHeight="1" x14ac:dyDescent="0.2">
      <c r="A126" s="154" t="s">
        <v>18</v>
      </c>
      <c r="B126" s="156" t="s">
        <v>20</v>
      </c>
      <c r="C126" s="158" t="s">
        <v>184</v>
      </c>
      <c r="D126" s="139" t="s">
        <v>185</v>
      </c>
      <c r="E126" s="135" t="s">
        <v>180</v>
      </c>
      <c r="F126" s="135" t="s">
        <v>192</v>
      </c>
      <c r="G126" s="50" t="s">
        <v>59</v>
      </c>
      <c r="H126" s="117">
        <v>0</v>
      </c>
      <c r="I126" s="117">
        <v>0</v>
      </c>
      <c r="J126" s="117">
        <v>0</v>
      </c>
      <c r="K126" s="117">
        <v>0</v>
      </c>
      <c r="L126" s="117">
        <v>25.2</v>
      </c>
      <c r="M126" s="117">
        <v>25.2</v>
      </c>
      <c r="N126" s="117">
        <v>0</v>
      </c>
      <c r="O126" s="117">
        <v>0</v>
      </c>
      <c r="P126" s="120"/>
      <c r="Q126" s="120"/>
      <c r="R126" s="120"/>
      <c r="S126" s="120"/>
      <c r="T126" s="117">
        <v>25.2</v>
      </c>
      <c r="U126" s="117">
        <v>25.2</v>
      </c>
      <c r="V126" s="160" t="s">
        <v>174</v>
      </c>
      <c r="W126" s="146">
        <v>100</v>
      </c>
      <c r="X126" s="146">
        <v>100</v>
      </c>
      <c r="Y126" s="146">
        <v>100</v>
      </c>
    </row>
    <row r="127" spans="1:25" ht="35.1" customHeight="1" x14ac:dyDescent="0.2">
      <c r="A127" s="155"/>
      <c r="B127" s="157"/>
      <c r="C127" s="159"/>
      <c r="D127" s="141"/>
      <c r="E127" s="137"/>
      <c r="F127" s="137"/>
      <c r="G127" s="22" t="s">
        <v>88</v>
      </c>
      <c r="H127" s="12">
        <v>0</v>
      </c>
      <c r="I127" s="12">
        <v>0</v>
      </c>
      <c r="J127" s="12">
        <v>0</v>
      </c>
      <c r="K127" s="12">
        <v>0</v>
      </c>
      <c r="L127" s="12">
        <v>25.2</v>
      </c>
      <c r="M127" s="12">
        <v>25.2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25</v>
      </c>
      <c r="U127" s="12">
        <v>25.2</v>
      </c>
      <c r="V127" s="161"/>
      <c r="W127" s="148"/>
      <c r="X127" s="148"/>
      <c r="Y127" s="148"/>
    </row>
    <row r="128" spans="1:25" ht="21" customHeight="1" x14ac:dyDescent="0.2">
      <c r="A128" s="360">
        <v>1</v>
      </c>
      <c r="B128" s="362">
        <v>3</v>
      </c>
      <c r="C128" s="364">
        <v>30</v>
      </c>
      <c r="D128" s="213" t="s">
        <v>122</v>
      </c>
      <c r="E128" s="358" t="s">
        <v>53</v>
      </c>
      <c r="F128" s="219">
        <v>11</v>
      </c>
      <c r="G128" s="44" t="s">
        <v>59</v>
      </c>
      <c r="H128" s="117">
        <v>0</v>
      </c>
      <c r="I128" s="117">
        <v>0</v>
      </c>
      <c r="J128" s="117">
        <v>0</v>
      </c>
      <c r="K128" s="117">
        <v>0</v>
      </c>
      <c r="L128" s="117">
        <v>0</v>
      </c>
      <c r="M128" s="117">
        <v>0</v>
      </c>
      <c r="N128" s="117">
        <v>0</v>
      </c>
      <c r="O128" s="117">
        <v>0</v>
      </c>
      <c r="P128" s="117"/>
      <c r="Q128" s="117"/>
      <c r="R128" s="117"/>
      <c r="S128" s="117"/>
      <c r="T128" s="117">
        <v>0</v>
      </c>
      <c r="U128" s="117">
        <v>0</v>
      </c>
      <c r="V128" s="166" t="s">
        <v>137</v>
      </c>
      <c r="W128" s="353">
        <v>100</v>
      </c>
      <c r="X128" s="221">
        <v>100</v>
      </c>
      <c r="Y128" s="221">
        <v>100</v>
      </c>
    </row>
    <row r="129" spans="1:25" ht="21" customHeight="1" x14ac:dyDescent="0.2">
      <c r="A129" s="361"/>
      <c r="B129" s="363"/>
      <c r="C129" s="365"/>
      <c r="D129" s="366"/>
      <c r="E129" s="359"/>
      <c r="F129" s="220"/>
      <c r="G129" s="14" t="s">
        <v>13</v>
      </c>
      <c r="H129" s="73">
        <v>0</v>
      </c>
      <c r="I129" s="73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68"/>
      <c r="W129" s="354"/>
      <c r="X129" s="222"/>
      <c r="Y129" s="222"/>
    </row>
    <row r="130" spans="1:25" x14ac:dyDescent="0.2">
      <c r="A130" s="194" t="s">
        <v>18</v>
      </c>
      <c r="B130" s="156" t="s">
        <v>20</v>
      </c>
      <c r="C130" s="158" t="s">
        <v>103</v>
      </c>
      <c r="D130" s="139" t="s">
        <v>102</v>
      </c>
      <c r="E130" s="135" t="s">
        <v>33</v>
      </c>
      <c r="F130" s="135" t="s">
        <v>42</v>
      </c>
      <c r="G130" s="50" t="s">
        <v>16</v>
      </c>
      <c r="H130" s="96">
        <v>5.2</v>
      </c>
      <c r="I130" s="96">
        <v>5.2</v>
      </c>
      <c r="J130" s="96">
        <v>0</v>
      </c>
      <c r="K130" s="96">
        <v>0</v>
      </c>
      <c r="L130" s="96">
        <v>0</v>
      </c>
      <c r="M130" s="96">
        <v>0</v>
      </c>
      <c r="N130" s="96">
        <v>0</v>
      </c>
      <c r="O130" s="96">
        <v>0</v>
      </c>
      <c r="P130" s="96"/>
      <c r="Q130" s="96"/>
      <c r="R130" s="96"/>
      <c r="S130" s="96"/>
      <c r="T130" s="10">
        <v>0</v>
      </c>
      <c r="U130" s="10">
        <v>0</v>
      </c>
      <c r="V130" s="166" t="s">
        <v>137</v>
      </c>
      <c r="W130" s="146">
        <v>100</v>
      </c>
      <c r="X130" s="146">
        <v>0</v>
      </c>
      <c r="Y130" s="146">
        <v>0</v>
      </c>
    </row>
    <row r="131" spans="1:25" x14ac:dyDescent="0.2">
      <c r="A131" s="195"/>
      <c r="B131" s="197"/>
      <c r="C131" s="203"/>
      <c r="D131" s="140"/>
      <c r="E131" s="136"/>
      <c r="F131" s="136"/>
      <c r="G131" s="50" t="s">
        <v>15</v>
      </c>
      <c r="H131" s="96">
        <v>7.1</v>
      </c>
      <c r="I131" s="96">
        <v>7.1</v>
      </c>
      <c r="J131" s="96">
        <v>0</v>
      </c>
      <c r="K131" s="96">
        <v>0</v>
      </c>
      <c r="L131" s="96">
        <v>0</v>
      </c>
      <c r="M131" s="96">
        <v>0</v>
      </c>
      <c r="N131" s="96">
        <v>0</v>
      </c>
      <c r="O131" s="96">
        <v>0</v>
      </c>
      <c r="P131" s="96"/>
      <c r="Q131" s="96"/>
      <c r="R131" s="96"/>
      <c r="S131" s="96"/>
      <c r="T131" s="10">
        <v>0</v>
      </c>
      <c r="U131" s="10">
        <v>0</v>
      </c>
      <c r="V131" s="167"/>
      <c r="W131" s="147"/>
      <c r="X131" s="147"/>
      <c r="Y131" s="147"/>
    </row>
    <row r="132" spans="1:25" x14ac:dyDescent="0.2">
      <c r="A132" s="195"/>
      <c r="B132" s="197"/>
      <c r="C132" s="203"/>
      <c r="D132" s="140"/>
      <c r="E132" s="136"/>
      <c r="F132" s="136"/>
      <c r="G132" s="50" t="s">
        <v>59</v>
      </c>
      <c r="H132" s="96">
        <v>80.8</v>
      </c>
      <c r="I132" s="96">
        <v>80.8</v>
      </c>
      <c r="J132" s="96">
        <v>0</v>
      </c>
      <c r="K132" s="96">
        <v>0</v>
      </c>
      <c r="L132" s="96">
        <v>0</v>
      </c>
      <c r="M132" s="96">
        <v>0</v>
      </c>
      <c r="N132" s="96">
        <v>0</v>
      </c>
      <c r="O132" s="96">
        <v>0</v>
      </c>
      <c r="P132" s="96"/>
      <c r="Q132" s="96"/>
      <c r="R132" s="96"/>
      <c r="S132" s="96"/>
      <c r="T132" s="10">
        <v>0</v>
      </c>
      <c r="U132" s="10">
        <v>0</v>
      </c>
      <c r="V132" s="167"/>
      <c r="W132" s="147"/>
      <c r="X132" s="147"/>
      <c r="Y132" s="147"/>
    </row>
    <row r="133" spans="1:25" x14ac:dyDescent="0.2">
      <c r="A133" s="199"/>
      <c r="B133" s="157"/>
      <c r="C133" s="159"/>
      <c r="D133" s="141"/>
      <c r="E133" s="137"/>
      <c r="F133" s="137"/>
      <c r="G133" s="22" t="s">
        <v>13</v>
      </c>
      <c r="H133" s="73">
        <v>93.1</v>
      </c>
      <c r="I133" s="73">
        <v>93.1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68"/>
      <c r="W133" s="148"/>
      <c r="X133" s="148"/>
      <c r="Y133" s="148"/>
    </row>
    <row r="134" spans="1:25" x14ac:dyDescent="0.2">
      <c r="A134" s="194" t="s">
        <v>18</v>
      </c>
      <c r="B134" s="156" t="s">
        <v>20</v>
      </c>
      <c r="C134" s="158" t="s">
        <v>97</v>
      </c>
      <c r="D134" s="209" t="s">
        <v>32</v>
      </c>
      <c r="E134" s="162" t="s">
        <v>33</v>
      </c>
      <c r="F134" s="163" t="s">
        <v>42</v>
      </c>
      <c r="G134" s="27" t="s">
        <v>30</v>
      </c>
      <c r="H134" s="28">
        <v>323.73</v>
      </c>
      <c r="I134" s="28">
        <v>323.73</v>
      </c>
      <c r="J134" s="28">
        <v>204.8</v>
      </c>
      <c r="K134" s="28">
        <v>0</v>
      </c>
      <c r="L134" s="28">
        <v>322.60000000000002</v>
      </c>
      <c r="M134" s="28">
        <v>322.60000000000002</v>
      </c>
      <c r="N134" s="28">
        <v>191.03</v>
      </c>
      <c r="O134" s="28">
        <v>0</v>
      </c>
      <c r="P134" s="28"/>
      <c r="Q134" s="28"/>
      <c r="R134" s="28"/>
      <c r="S134" s="28"/>
      <c r="T134" s="95">
        <v>330</v>
      </c>
      <c r="U134" s="95">
        <v>330</v>
      </c>
      <c r="V134" s="166" t="s">
        <v>137</v>
      </c>
      <c r="W134" s="146">
        <v>100</v>
      </c>
      <c r="X134" s="146">
        <v>100</v>
      </c>
      <c r="Y134" s="146">
        <v>100</v>
      </c>
    </row>
    <row r="135" spans="1:25" x14ac:dyDescent="0.2">
      <c r="A135" s="195"/>
      <c r="B135" s="197"/>
      <c r="C135" s="203"/>
      <c r="D135" s="209"/>
      <c r="E135" s="162"/>
      <c r="F135" s="164"/>
      <c r="G135" s="27" t="s">
        <v>16</v>
      </c>
      <c r="H135" s="28">
        <v>18.34</v>
      </c>
      <c r="I135" s="28">
        <v>18.34</v>
      </c>
      <c r="J135" s="28">
        <v>13.145</v>
      </c>
      <c r="K135" s="28">
        <v>0</v>
      </c>
      <c r="L135" s="28">
        <v>22.196000000000002</v>
      </c>
      <c r="M135" s="28">
        <v>22.2</v>
      </c>
      <c r="N135" s="28">
        <v>16.95</v>
      </c>
      <c r="O135" s="28">
        <v>0</v>
      </c>
      <c r="P135" s="28"/>
      <c r="Q135" s="28"/>
      <c r="R135" s="28"/>
      <c r="S135" s="28"/>
      <c r="T135" s="95">
        <v>25</v>
      </c>
      <c r="U135" s="95">
        <v>25</v>
      </c>
      <c r="V135" s="167"/>
      <c r="W135" s="147"/>
      <c r="X135" s="147"/>
      <c r="Y135" s="147"/>
    </row>
    <row r="136" spans="1:25" x14ac:dyDescent="0.2">
      <c r="A136" s="195"/>
      <c r="B136" s="197"/>
      <c r="C136" s="203"/>
      <c r="D136" s="209"/>
      <c r="E136" s="162"/>
      <c r="F136" s="164"/>
      <c r="G136" s="65" t="s">
        <v>104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8">
        <v>0</v>
      </c>
      <c r="N136" s="28">
        <v>0</v>
      </c>
      <c r="O136" s="28">
        <v>0</v>
      </c>
      <c r="P136" s="28"/>
      <c r="Q136" s="28"/>
      <c r="R136" s="28"/>
      <c r="S136" s="28"/>
      <c r="T136" s="10">
        <v>0</v>
      </c>
      <c r="U136" s="10">
        <v>0</v>
      </c>
      <c r="V136" s="167"/>
      <c r="W136" s="147"/>
      <c r="X136" s="147"/>
      <c r="Y136" s="147"/>
    </row>
    <row r="137" spans="1:25" x14ac:dyDescent="0.2">
      <c r="A137" s="195"/>
      <c r="B137" s="197"/>
      <c r="C137" s="203"/>
      <c r="D137" s="209"/>
      <c r="E137" s="162"/>
      <c r="F137" s="164"/>
      <c r="G137" s="27" t="s">
        <v>34</v>
      </c>
      <c r="H137" s="28">
        <v>267.45</v>
      </c>
      <c r="I137" s="28">
        <v>267.45</v>
      </c>
      <c r="J137" s="28">
        <v>174.23</v>
      </c>
      <c r="K137" s="28">
        <v>0</v>
      </c>
      <c r="L137" s="28">
        <v>266.2</v>
      </c>
      <c r="M137" s="28">
        <v>266.2</v>
      </c>
      <c r="N137" s="28">
        <v>231.91800000000001</v>
      </c>
      <c r="O137" s="28">
        <v>0</v>
      </c>
      <c r="P137" s="28"/>
      <c r="Q137" s="28"/>
      <c r="R137" s="28"/>
      <c r="S137" s="28"/>
      <c r="T137" s="95">
        <v>270</v>
      </c>
      <c r="U137" s="10">
        <v>270</v>
      </c>
      <c r="V137" s="167"/>
      <c r="W137" s="147"/>
      <c r="X137" s="147"/>
      <c r="Y137" s="147"/>
    </row>
    <row r="138" spans="1:25" ht="13.5" thickBot="1" x14ac:dyDescent="0.25">
      <c r="A138" s="196"/>
      <c r="B138" s="198"/>
      <c r="C138" s="159"/>
      <c r="D138" s="209"/>
      <c r="E138" s="162"/>
      <c r="F138" s="165"/>
      <c r="G138" s="22" t="s">
        <v>13</v>
      </c>
      <c r="H138" s="73">
        <f>SUM(H134+H135+H136+H137)</f>
        <v>609.52</v>
      </c>
      <c r="I138" s="73">
        <f t="shared" ref="I138:U138" si="10">SUM(I134+I135+I136+I137)</f>
        <v>609.52</v>
      </c>
      <c r="J138" s="73">
        <f t="shared" si="10"/>
        <v>392.17500000000001</v>
      </c>
      <c r="K138" s="73">
        <f t="shared" si="10"/>
        <v>0</v>
      </c>
      <c r="L138" s="73">
        <f t="shared" si="10"/>
        <v>610.99600000000009</v>
      </c>
      <c r="M138" s="73">
        <f t="shared" si="10"/>
        <v>611</v>
      </c>
      <c r="N138" s="73">
        <f t="shared" si="10"/>
        <v>439.89800000000002</v>
      </c>
      <c r="O138" s="73">
        <f t="shared" si="10"/>
        <v>0</v>
      </c>
      <c r="P138" s="73">
        <f t="shared" si="10"/>
        <v>0</v>
      </c>
      <c r="Q138" s="73">
        <f t="shared" si="10"/>
        <v>0</v>
      </c>
      <c r="R138" s="73">
        <f t="shared" si="10"/>
        <v>0</v>
      </c>
      <c r="S138" s="73">
        <f t="shared" si="10"/>
        <v>0</v>
      </c>
      <c r="T138" s="73">
        <f t="shared" si="10"/>
        <v>625</v>
      </c>
      <c r="U138" s="73">
        <f t="shared" si="10"/>
        <v>625</v>
      </c>
      <c r="V138" s="168"/>
      <c r="W138" s="148"/>
      <c r="X138" s="148"/>
      <c r="Y138" s="148"/>
    </row>
    <row r="139" spans="1:25" ht="13.5" thickBot="1" x14ac:dyDescent="0.25">
      <c r="A139" s="34" t="s">
        <v>18</v>
      </c>
      <c r="B139" s="35" t="s">
        <v>20</v>
      </c>
      <c r="C139" s="204" t="s">
        <v>14</v>
      </c>
      <c r="D139" s="205"/>
      <c r="E139" s="205"/>
      <c r="F139" s="205"/>
      <c r="G139" s="206"/>
      <c r="H139" s="33">
        <f>SUM(H102+H109+H112+H123+H129+H133+H138+H115+H106+H101+H120+H117+H125)</f>
        <v>1137.0239999999997</v>
      </c>
      <c r="I139" s="33">
        <f t="shared" ref="I139:K139" si="11">SUM(I102+I109+I112+I123+I129+I133+I138+I115+I106+I101+I120+I117+I125)</f>
        <v>912.45399999999995</v>
      </c>
      <c r="J139" s="33">
        <f t="shared" si="11"/>
        <v>392.17500000000001</v>
      </c>
      <c r="K139" s="33">
        <f t="shared" si="11"/>
        <v>224.57</v>
      </c>
      <c r="L139" s="33">
        <f>SUM(L102+L109+L112+L123+L129+L133+L138+L115+L106+L101+L120+L117+L125+L127)</f>
        <v>795.06600000000014</v>
      </c>
      <c r="M139" s="33">
        <f t="shared" ref="M139:U139" si="12">SUM(M102+M109+M112+M123+M129+M133+M138+M115+M106+M101+M120+M117+M125+M127)</f>
        <v>765.07</v>
      </c>
      <c r="N139" s="33">
        <f t="shared" si="12"/>
        <v>439.89800000000002</v>
      </c>
      <c r="O139" s="33">
        <f t="shared" si="12"/>
        <v>30</v>
      </c>
      <c r="P139" s="33">
        <f t="shared" si="12"/>
        <v>0</v>
      </c>
      <c r="Q139" s="33">
        <f t="shared" si="12"/>
        <v>0</v>
      </c>
      <c r="R139" s="33">
        <f t="shared" si="12"/>
        <v>0</v>
      </c>
      <c r="S139" s="33">
        <f t="shared" si="12"/>
        <v>0</v>
      </c>
      <c r="T139" s="33">
        <f t="shared" si="12"/>
        <v>771.6</v>
      </c>
      <c r="U139" s="33">
        <f t="shared" si="12"/>
        <v>697.90000000000009</v>
      </c>
      <c r="V139" s="33"/>
      <c r="W139" s="33"/>
      <c r="X139" s="33"/>
      <c r="Y139" s="33"/>
    </row>
    <row r="140" spans="1:25" x14ac:dyDescent="0.2">
      <c r="A140" s="125" t="s">
        <v>18</v>
      </c>
      <c r="B140" s="126" t="s">
        <v>21</v>
      </c>
      <c r="C140" s="207" t="s">
        <v>57</v>
      </c>
      <c r="D140" s="208"/>
      <c r="E140" s="208"/>
      <c r="F140" s="208"/>
      <c r="G140" s="208"/>
      <c r="H140" s="208"/>
      <c r="I140" s="208"/>
      <c r="J140" s="208"/>
      <c r="K140" s="208"/>
      <c r="L140" s="208"/>
      <c r="M140" s="208"/>
      <c r="N140" s="208"/>
      <c r="O140" s="208"/>
      <c r="P140" s="208"/>
      <c r="Q140" s="127"/>
      <c r="R140" s="122"/>
      <c r="S140" s="122"/>
      <c r="T140" s="122"/>
      <c r="U140" s="122"/>
      <c r="V140" s="128"/>
      <c r="W140" s="129"/>
      <c r="X140" s="129"/>
      <c r="Y140" s="129"/>
    </row>
    <row r="141" spans="1:25" ht="18" customHeight="1" x14ac:dyDescent="0.2">
      <c r="A141" s="143" t="s">
        <v>18</v>
      </c>
      <c r="B141" s="142" t="s">
        <v>21</v>
      </c>
      <c r="C141" s="138">
        <v>1</v>
      </c>
      <c r="D141" s="139" t="s">
        <v>198</v>
      </c>
      <c r="E141" s="144" t="s">
        <v>91</v>
      </c>
      <c r="F141" s="135" t="s">
        <v>191</v>
      </c>
      <c r="G141" s="50" t="s">
        <v>16</v>
      </c>
      <c r="H141" s="123">
        <v>0</v>
      </c>
      <c r="I141" s="123">
        <v>0</v>
      </c>
      <c r="J141" s="123">
        <v>0</v>
      </c>
      <c r="K141" s="123">
        <v>0</v>
      </c>
      <c r="L141" s="123">
        <v>15</v>
      </c>
      <c r="M141" s="123">
        <v>15</v>
      </c>
      <c r="N141" s="123">
        <v>0</v>
      </c>
      <c r="O141" s="123">
        <v>0</v>
      </c>
      <c r="P141" s="123"/>
      <c r="Q141" s="123"/>
      <c r="R141" s="123"/>
      <c r="S141" s="123"/>
      <c r="T141" s="28">
        <v>15</v>
      </c>
      <c r="U141" s="28">
        <v>0</v>
      </c>
      <c r="V141" s="149" t="s">
        <v>134</v>
      </c>
      <c r="W141" s="146">
        <v>100</v>
      </c>
      <c r="X141" s="146">
        <v>100</v>
      </c>
      <c r="Y141" s="146">
        <v>100</v>
      </c>
    </row>
    <row r="142" spans="1:25" ht="18" customHeight="1" x14ac:dyDescent="0.2">
      <c r="A142" s="143"/>
      <c r="B142" s="142"/>
      <c r="C142" s="138"/>
      <c r="D142" s="140"/>
      <c r="E142" s="145"/>
      <c r="F142" s="136"/>
      <c r="G142" s="50" t="s">
        <v>59</v>
      </c>
      <c r="H142" s="123">
        <v>0</v>
      </c>
      <c r="I142" s="123">
        <v>0</v>
      </c>
      <c r="J142" s="123">
        <v>0</v>
      </c>
      <c r="K142" s="123">
        <v>0</v>
      </c>
      <c r="L142" s="123">
        <v>154.12</v>
      </c>
      <c r="M142" s="123">
        <v>154.12</v>
      </c>
      <c r="N142" s="123">
        <v>0</v>
      </c>
      <c r="O142" s="123">
        <v>0</v>
      </c>
      <c r="P142" s="123"/>
      <c r="Q142" s="123"/>
      <c r="R142" s="123"/>
      <c r="S142" s="123"/>
      <c r="T142" s="28">
        <v>100.5</v>
      </c>
      <c r="U142" s="28">
        <v>0</v>
      </c>
      <c r="V142" s="150"/>
      <c r="W142" s="147"/>
      <c r="X142" s="147"/>
      <c r="Y142" s="147"/>
    </row>
    <row r="143" spans="1:25" ht="23.25" customHeight="1" x14ac:dyDescent="0.2">
      <c r="A143" s="143"/>
      <c r="B143" s="142"/>
      <c r="C143" s="138"/>
      <c r="D143" s="140"/>
      <c r="E143" s="145"/>
      <c r="F143" s="136"/>
      <c r="G143" s="50" t="s">
        <v>15</v>
      </c>
      <c r="H143" s="123">
        <v>0</v>
      </c>
      <c r="I143" s="123">
        <v>0</v>
      </c>
      <c r="J143" s="123">
        <v>0</v>
      </c>
      <c r="K143" s="123">
        <v>0</v>
      </c>
      <c r="L143" s="123">
        <v>27.12</v>
      </c>
      <c r="M143" s="123">
        <v>27.12</v>
      </c>
      <c r="N143" s="123">
        <v>0</v>
      </c>
      <c r="O143" s="123">
        <v>0</v>
      </c>
      <c r="P143" s="123"/>
      <c r="Q143" s="123"/>
      <c r="R143" s="123"/>
      <c r="S143" s="123"/>
      <c r="T143" s="28">
        <v>17.809999999999999</v>
      </c>
      <c r="U143" s="28">
        <v>0</v>
      </c>
      <c r="V143" s="150"/>
      <c r="W143" s="147"/>
      <c r="X143" s="147"/>
      <c r="Y143" s="147"/>
    </row>
    <row r="144" spans="1:25" ht="33.75" customHeight="1" x14ac:dyDescent="0.2">
      <c r="A144" s="143"/>
      <c r="B144" s="142"/>
      <c r="C144" s="138"/>
      <c r="D144" s="141"/>
      <c r="E144" s="145"/>
      <c r="F144" s="137"/>
      <c r="G144" s="131" t="s">
        <v>87</v>
      </c>
      <c r="H144" s="133">
        <v>0</v>
      </c>
      <c r="I144" s="133">
        <v>0</v>
      </c>
      <c r="J144" s="133">
        <v>0</v>
      </c>
      <c r="K144" s="133">
        <v>0</v>
      </c>
      <c r="L144" s="9">
        <v>196.24</v>
      </c>
      <c r="M144" s="9">
        <v>196.24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29">
        <v>133.31</v>
      </c>
      <c r="U144" s="29">
        <f>SUM(U141:U143)</f>
        <v>0</v>
      </c>
      <c r="V144" s="151"/>
      <c r="W144" s="148"/>
      <c r="X144" s="148"/>
      <c r="Y144" s="148"/>
    </row>
    <row r="145" spans="1:25" ht="24" customHeight="1" x14ac:dyDescent="0.2">
      <c r="A145" s="143" t="s">
        <v>18</v>
      </c>
      <c r="B145" s="142" t="s">
        <v>21</v>
      </c>
      <c r="C145" s="138">
        <v>2</v>
      </c>
      <c r="D145" s="139" t="s">
        <v>177</v>
      </c>
      <c r="E145" s="144" t="s">
        <v>182</v>
      </c>
      <c r="F145" s="135" t="s">
        <v>191</v>
      </c>
      <c r="G145" s="121" t="s">
        <v>59</v>
      </c>
      <c r="H145" s="123">
        <v>0</v>
      </c>
      <c r="I145" s="123">
        <v>0</v>
      </c>
      <c r="J145" s="123">
        <v>0</v>
      </c>
      <c r="K145" s="123">
        <v>0</v>
      </c>
      <c r="L145" s="123">
        <v>37</v>
      </c>
      <c r="M145" s="123">
        <v>37</v>
      </c>
      <c r="N145" s="123">
        <v>0</v>
      </c>
      <c r="O145" s="123">
        <v>0</v>
      </c>
      <c r="P145" s="123"/>
      <c r="Q145" s="123"/>
      <c r="R145" s="123"/>
      <c r="S145" s="123"/>
      <c r="T145" s="123">
        <v>37</v>
      </c>
      <c r="U145" s="123">
        <v>37</v>
      </c>
      <c r="V145" s="153" t="s">
        <v>134</v>
      </c>
      <c r="W145" s="152">
        <v>100</v>
      </c>
      <c r="X145" s="152">
        <v>100</v>
      </c>
      <c r="Y145" s="152">
        <v>100</v>
      </c>
    </row>
    <row r="146" spans="1:25" ht="25.5" customHeight="1" x14ac:dyDescent="0.2">
      <c r="A146" s="143"/>
      <c r="B146" s="142"/>
      <c r="C146" s="138"/>
      <c r="D146" s="140"/>
      <c r="E146" s="145"/>
      <c r="F146" s="136"/>
      <c r="G146" s="121" t="s">
        <v>16</v>
      </c>
      <c r="H146" s="123">
        <v>0</v>
      </c>
      <c r="I146" s="123">
        <v>0</v>
      </c>
      <c r="J146" s="123">
        <v>0</v>
      </c>
      <c r="K146" s="123">
        <v>0</v>
      </c>
      <c r="L146" s="123">
        <v>13</v>
      </c>
      <c r="M146" s="123">
        <v>13</v>
      </c>
      <c r="N146" s="123">
        <v>0</v>
      </c>
      <c r="O146" s="123">
        <v>0</v>
      </c>
      <c r="P146" s="123"/>
      <c r="Q146" s="123"/>
      <c r="R146" s="123"/>
      <c r="S146" s="123"/>
      <c r="T146" s="123">
        <v>13</v>
      </c>
      <c r="U146" s="123">
        <v>13</v>
      </c>
      <c r="V146" s="153"/>
      <c r="W146" s="152"/>
      <c r="X146" s="152"/>
      <c r="Y146" s="152"/>
    </row>
    <row r="147" spans="1:25" ht="20.25" customHeight="1" x14ac:dyDescent="0.2">
      <c r="A147" s="143"/>
      <c r="B147" s="142"/>
      <c r="C147" s="138"/>
      <c r="D147" s="141"/>
      <c r="E147" s="145"/>
      <c r="F147" s="137"/>
      <c r="G147" s="132" t="s">
        <v>87</v>
      </c>
      <c r="H147" s="133">
        <v>0</v>
      </c>
      <c r="I147" s="133">
        <v>0</v>
      </c>
      <c r="J147" s="133">
        <v>0</v>
      </c>
      <c r="K147" s="133">
        <v>0</v>
      </c>
      <c r="L147" s="133">
        <v>50</v>
      </c>
      <c r="M147" s="133">
        <v>50</v>
      </c>
      <c r="N147" s="133">
        <v>0</v>
      </c>
      <c r="O147" s="133">
        <v>0</v>
      </c>
      <c r="P147" s="133"/>
      <c r="Q147" s="133"/>
      <c r="R147" s="133"/>
      <c r="S147" s="133"/>
      <c r="T147" s="133">
        <v>0</v>
      </c>
      <c r="U147" s="133">
        <v>0</v>
      </c>
      <c r="V147" s="153"/>
      <c r="W147" s="152"/>
      <c r="X147" s="152"/>
      <c r="Y147" s="152"/>
    </row>
    <row r="148" spans="1:25" x14ac:dyDescent="0.2">
      <c r="A148" s="143" t="s">
        <v>18</v>
      </c>
      <c r="B148" s="142" t="s">
        <v>21</v>
      </c>
      <c r="C148" s="138">
        <v>12</v>
      </c>
      <c r="D148" s="139" t="s">
        <v>196</v>
      </c>
      <c r="E148" s="144" t="s">
        <v>197</v>
      </c>
      <c r="F148" s="144">
        <v>11</v>
      </c>
      <c r="G148" s="66" t="s">
        <v>16</v>
      </c>
      <c r="H148" s="134">
        <v>93</v>
      </c>
      <c r="I148" s="134">
        <v>0</v>
      </c>
      <c r="J148" s="134">
        <v>0</v>
      </c>
      <c r="K148" s="134">
        <v>93</v>
      </c>
      <c r="L148" s="134">
        <v>0</v>
      </c>
      <c r="M148" s="134">
        <v>0</v>
      </c>
      <c r="N148" s="134">
        <v>0</v>
      </c>
      <c r="O148" s="134">
        <v>0</v>
      </c>
      <c r="P148" s="134"/>
      <c r="Q148" s="134"/>
      <c r="R148" s="134"/>
      <c r="S148" s="134"/>
      <c r="T148" s="134">
        <v>0</v>
      </c>
      <c r="U148" s="134">
        <v>0</v>
      </c>
      <c r="V148" s="153" t="s">
        <v>134</v>
      </c>
      <c r="W148" s="152">
        <v>0</v>
      </c>
      <c r="X148" s="152">
        <v>0</v>
      </c>
      <c r="Y148" s="152">
        <v>0</v>
      </c>
    </row>
    <row r="149" spans="1:25" x14ac:dyDescent="0.2">
      <c r="A149" s="143"/>
      <c r="B149" s="142"/>
      <c r="C149" s="138"/>
      <c r="D149" s="140"/>
      <c r="E149" s="144"/>
      <c r="F149" s="144"/>
      <c r="G149" s="66" t="s">
        <v>59</v>
      </c>
      <c r="H149" s="134">
        <v>0</v>
      </c>
      <c r="I149" s="134">
        <v>0</v>
      </c>
      <c r="J149" s="134">
        <v>0</v>
      </c>
      <c r="K149" s="134">
        <v>0</v>
      </c>
      <c r="L149" s="134">
        <v>0</v>
      </c>
      <c r="M149" s="134">
        <v>0</v>
      </c>
      <c r="N149" s="134">
        <v>0</v>
      </c>
      <c r="O149" s="134">
        <v>0</v>
      </c>
      <c r="P149" s="134"/>
      <c r="Q149" s="134"/>
      <c r="R149" s="134"/>
      <c r="S149" s="134"/>
      <c r="T149" s="134">
        <v>0</v>
      </c>
      <c r="U149" s="134">
        <v>0</v>
      </c>
      <c r="V149" s="153"/>
      <c r="W149" s="152"/>
      <c r="X149" s="152"/>
      <c r="Y149" s="152"/>
    </row>
    <row r="150" spans="1:25" x14ac:dyDescent="0.2">
      <c r="A150" s="143"/>
      <c r="B150" s="142"/>
      <c r="C150" s="138"/>
      <c r="D150" s="141"/>
      <c r="E150" s="144"/>
      <c r="F150" s="144"/>
      <c r="G150" s="61" t="s">
        <v>87</v>
      </c>
      <c r="H150" s="133">
        <v>93</v>
      </c>
      <c r="I150" s="133">
        <v>0</v>
      </c>
      <c r="J150" s="133">
        <v>0</v>
      </c>
      <c r="K150" s="133">
        <v>93</v>
      </c>
      <c r="L150" s="133">
        <v>0</v>
      </c>
      <c r="M150" s="133">
        <v>0</v>
      </c>
      <c r="N150" s="133">
        <v>0</v>
      </c>
      <c r="O150" s="133">
        <v>0</v>
      </c>
      <c r="P150" s="133">
        <v>0</v>
      </c>
      <c r="Q150" s="133">
        <v>0</v>
      </c>
      <c r="R150" s="133">
        <v>0</v>
      </c>
      <c r="S150" s="133">
        <v>0</v>
      </c>
      <c r="T150" s="133">
        <v>0</v>
      </c>
      <c r="U150" s="133">
        <v>0</v>
      </c>
      <c r="V150" s="153"/>
      <c r="W150" s="152"/>
      <c r="X150" s="152"/>
      <c r="Y150" s="152"/>
    </row>
    <row r="151" spans="1:25" ht="21.95" customHeight="1" x14ac:dyDescent="0.2">
      <c r="A151" s="195" t="s">
        <v>18</v>
      </c>
      <c r="B151" s="197" t="s">
        <v>21</v>
      </c>
      <c r="C151" s="203" t="s">
        <v>58</v>
      </c>
      <c r="D151" s="201" t="s">
        <v>115</v>
      </c>
      <c r="E151" s="136" t="s">
        <v>48</v>
      </c>
      <c r="F151" s="137" t="s">
        <v>193</v>
      </c>
      <c r="G151" s="130" t="s">
        <v>59</v>
      </c>
      <c r="H151" s="124">
        <v>221.66</v>
      </c>
      <c r="I151" s="124">
        <v>221.66</v>
      </c>
      <c r="J151" s="124">
        <v>0</v>
      </c>
      <c r="K151" s="124">
        <v>0</v>
      </c>
      <c r="L151" s="124">
        <v>22.59</v>
      </c>
      <c r="M151" s="124">
        <v>22.59</v>
      </c>
      <c r="N151" s="124">
        <v>0</v>
      </c>
      <c r="O151" s="124">
        <v>0</v>
      </c>
      <c r="P151" s="124"/>
      <c r="Q151" s="124"/>
      <c r="R151" s="124"/>
      <c r="S151" s="124"/>
      <c r="T151" s="124">
        <v>0</v>
      </c>
      <c r="U151" s="124">
        <v>0</v>
      </c>
      <c r="V151" s="168" t="s">
        <v>137</v>
      </c>
      <c r="W151" s="148">
        <v>100</v>
      </c>
      <c r="X151" s="148">
        <v>0</v>
      </c>
      <c r="Y151" s="148">
        <v>0</v>
      </c>
    </row>
    <row r="152" spans="1:25" ht="21.95" customHeight="1" x14ac:dyDescent="0.2">
      <c r="A152" s="195"/>
      <c r="B152" s="197"/>
      <c r="C152" s="203"/>
      <c r="D152" s="201"/>
      <c r="E152" s="136"/>
      <c r="F152" s="162"/>
      <c r="G152" s="44" t="s">
        <v>16</v>
      </c>
      <c r="H152" s="96">
        <v>11.86</v>
      </c>
      <c r="I152" s="96">
        <v>11.86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96"/>
      <c r="Q152" s="96"/>
      <c r="R152" s="10"/>
      <c r="S152" s="10"/>
      <c r="T152" s="10">
        <v>0</v>
      </c>
      <c r="U152" s="10">
        <v>0</v>
      </c>
      <c r="V152" s="200"/>
      <c r="W152" s="172"/>
      <c r="X152" s="172"/>
      <c r="Y152" s="172"/>
    </row>
    <row r="153" spans="1:25" ht="21.95" customHeight="1" thickBot="1" x14ac:dyDescent="0.25">
      <c r="A153" s="199"/>
      <c r="B153" s="157"/>
      <c r="C153" s="159"/>
      <c r="D153" s="202"/>
      <c r="E153" s="137"/>
      <c r="F153" s="162"/>
      <c r="G153" s="14" t="s">
        <v>8</v>
      </c>
      <c r="H153" s="74">
        <v>233.52</v>
      </c>
      <c r="I153" s="74">
        <v>233.52</v>
      </c>
      <c r="J153" s="9">
        <v>0</v>
      </c>
      <c r="K153" s="9">
        <v>0</v>
      </c>
      <c r="L153" s="9">
        <v>22.59</v>
      </c>
      <c r="M153" s="9">
        <v>22.59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200"/>
      <c r="W153" s="172"/>
      <c r="X153" s="172"/>
      <c r="Y153" s="172"/>
    </row>
    <row r="154" spans="1:25" ht="13.5" thickBot="1" x14ac:dyDescent="0.25">
      <c r="A154" s="52"/>
      <c r="B154" s="35" t="s">
        <v>21</v>
      </c>
      <c r="C154" s="184" t="s">
        <v>14</v>
      </c>
      <c r="D154" s="185"/>
      <c r="E154" s="185"/>
      <c r="F154" s="185"/>
      <c r="G154" s="186"/>
      <c r="H154" s="81">
        <f>SUM(H153+H150)</f>
        <v>326.52</v>
      </c>
      <c r="I154" s="81">
        <f t="shared" ref="I154:K154" si="13">SUM(I153+I150)</f>
        <v>233.52</v>
      </c>
      <c r="J154" s="81">
        <f t="shared" si="13"/>
        <v>0</v>
      </c>
      <c r="K154" s="81">
        <f t="shared" si="13"/>
        <v>93</v>
      </c>
      <c r="L154" s="81">
        <v>268.83</v>
      </c>
      <c r="M154" s="81">
        <v>268.83</v>
      </c>
      <c r="N154" s="81">
        <f t="shared" ref="N154:U154" si="14">SUM(N153)</f>
        <v>0</v>
      </c>
      <c r="O154" s="81">
        <f t="shared" si="14"/>
        <v>0</v>
      </c>
      <c r="P154" s="81">
        <f t="shared" si="14"/>
        <v>0</v>
      </c>
      <c r="Q154" s="81">
        <f t="shared" si="14"/>
        <v>0</v>
      </c>
      <c r="R154" s="81">
        <f t="shared" si="14"/>
        <v>0</v>
      </c>
      <c r="S154" s="81">
        <f t="shared" si="14"/>
        <v>0</v>
      </c>
      <c r="T154" s="81">
        <f t="shared" si="14"/>
        <v>0</v>
      </c>
      <c r="U154" s="81">
        <f t="shared" si="14"/>
        <v>0</v>
      </c>
      <c r="V154" s="36"/>
      <c r="W154" s="36"/>
      <c r="X154" s="36"/>
      <c r="Y154" s="60"/>
    </row>
    <row r="155" spans="1:25" ht="13.5" thickBot="1" x14ac:dyDescent="0.25">
      <c r="A155" s="53" t="s">
        <v>18</v>
      </c>
      <c r="B155" s="19"/>
      <c r="C155" s="19"/>
      <c r="D155" s="19"/>
      <c r="E155" s="19"/>
      <c r="F155" s="19"/>
      <c r="G155" s="19"/>
      <c r="H155" s="20">
        <f>SUM(H49+H97+H139+H154)</f>
        <v>14178.894</v>
      </c>
      <c r="I155" s="20">
        <f>SUM(I49+I97+I139+I154)</f>
        <v>13806.324000000001</v>
      </c>
      <c r="J155" s="20">
        <f>SUM(J49+J97+J139+J154)</f>
        <v>2052.835</v>
      </c>
      <c r="K155" s="20">
        <f>SUM(K139+K97+K49+K154)</f>
        <v>372.57</v>
      </c>
      <c r="L155" s="20">
        <f>SUM(L49+L97+L139+L154)</f>
        <v>13717.086000000003</v>
      </c>
      <c r="M155" s="20">
        <f>SUM(M49+M97+M139+M154)</f>
        <v>13632.090000000002</v>
      </c>
      <c r="N155" s="20">
        <f>SUM(N49+N97+N139+N154)</f>
        <v>2516.3700000000003</v>
      </c>
      <c r="O155" s="20">
        <f>SUM(O49+O97+O139+O154)</f>
        <v>85</v>
      </c>
      <c r="P155" s="69">
        <f>SUM(P139+P97+P49+P154)</f>
        <v>0</v>
      </c>
      <c r="Q155" s="69">
        <f>SUM(Q139+Q97+Q49+Q154)</f>
        <v>0</v>
      </c>
      <c r="R155" s="20">
        <f>SUM(R49+R97+R139+R154)</f>
        <v>0</v>
      </c>
      <c r="S155" s="20">
        <f>SUM(S139+S97+S49+S154)</f>
        <v>0</v>
      </c>
      <c r="T155" s="20">
        <f>SUM(T49+T97+T139+T154)</f>
        <v>13980.000000000002</v>
      </c>
      <c r="U155" s="20">
        <f>SUM(U49+U97+U139+U154)</f>
        <v>14019.300000000001</v>
      </c>
      <c r="V155" s="21"/>
      <c r="W155" s="21"/>
      <c r="X155" s="21"/>
      <c r="Y155" s="21"/>
    </row>
    <row r="156" spans="1:25" x14ac:dyDescent="0.2">
      <c r="A156" s="25"/>
      <c r="B156" s="1"/>
      <c r="C156" s="1"/>
      <c r="D156" s="6"/>
      <c r="E156" s="1"/>
      <c r="F156" s="1"/>
      <c r="G156" s="1"/>
      <c r="H156" s="6"/>
      <c r="I156" s="1"/>
      <c r="J156" s="1"/>
      <c r="K156" s="1"/>
      <c r="L156" s="6"/>
      <c r="M156" s="1"/>
      <c r="N156" s="1"/>
      <c r="O156" s="1"/>
      <c r="P156" s="70"/>
      <c r="Q156" s="70"/>
      <c r="R156" s="1"/>
      <c r="S156" s="1"/>
      <c r="T156" s="1"/>
      <c r="U156" s="1"/>
      <c r="V156" s="1"/>
      <c r="W156" s="1"/>
      <c r="X156" s="1"/>
      <c r="Y156" s="1"/>
    </row>
    <row r="157" spans="1:25" x14ac:dyDescent="0.2">
      <c r="A157" s="187" t="s">
        <v>99</v>
      </c>
      <c r="B157" s="188" t="s">
        <v>71</v>
      </c>
      <c r="C157" s="189"/>
      <c r="D157" s="189"/>
      <c r="E157" s="189"/>
      <c r="F157" s="190"/>
      <c r="G157" s="54" t="s">
        <v>16</v>
      </c>
      <c r="H157" s="57">
        <f>SUM(H113+H22+H33+H39+H41+H43+H45+H47+H51+H53+H55+H62+H64+H67+H69+H73+H77+H83+H100+H107+H121+H27+H29+H31+H87+H119+H124+H81+H85+H90+H94+H99+H105+H111+H130+H135+H152+H148)</f>
        <v>3578.5340000000001</v>
      </c>
      <c r="I157" s="57">
        <f>SUM(I22+I33+I39+I41+I43+I45+I47+I51+I53+I55+I62+I64+I67+I69+I73+I77+I83+I100+I107+I121+I27+I29+I31+I87+I119+I124+I152+I135+I130+I111+I99+I94+I90+I81)</f>
        <v>3205.9639999999999</v>
      </c>
      <c r="J157" s="57">
        <f>SUM(J22+J33+J39+J41+J43+J45+J47+J51+J53+J55+J62+J64+J67+J69+J73+J77+J83+J100+J121+J119+J27+J29+J31+J85+J87+J90+J94+J105+J107+J111+J113+J130+J135+J152)</f>
        <v>687.19499999999994</v>
      </c>
      <c r="K157" s="57">
        <f>SUM(K94+K22+K33+K39+K41+K43+K45+K47+K51+K53+K55+K62+K64+K67+K69+K73+K77+K83++K100+K107+K121+K119+K152+K135+K130+K113+K111+K105+K148)</f>
        <v>372.57</v>
      </c>
      <c r="L157" s="58">
        <f>SUM(L22+L33+L39+L41+L43+L45+L47+L51+L53+L55+L62+L64+L67+L69+L73+L77+L83+L100+L107+L111+L121+L152+L135+L130+L113+L105+L99+L94+L90+L85+L81+L31+L27+L119+L146+L141)</f>
        <v>3970.1559999999999</v>
      </c>
      <c r="M157" s="58">
        <f>SUM(M22+M33+M39+M41+M43+M45+M47+M51+M53+M55+M62+M64+M67+M69+M73+M77+M83+M100+M107+M111+M121+M152+M135+M130+M113+M105+M94+M90+M85+M81+M31+M27+M99+M119+M146+M141)</f>
        <v>3885.16</v>
      </c>
      <c r="N157" s="58">
        <f>SUM(N22+N33+N39+N41+N43+N45+N47+N51+N53+N55+N62+N64+N67+N69+N73+N77+N83+N100+N107+N111+N121+N135+N130+N113+N105+N94+N90+N26+N119)</f>
        <v>1103.2280000000001</v>
      </c>
      <c r="O157" s="59">
        <f>SUM(O22+O33+O39+O41+O43+O45+O47+O51+O53+O55+O64+O67+O69+O73+O77+O83+O100+O107+O111+O121+O94+O119)</f>
        <v>85</v>
      </c>
      <c r="P157" s="58">
        <f>SUM(P107+P41+P22+P67+P64+P62+P55+P51+P39+P47+P33+P43+P53+P73+P27+P29+P31+P45+P69+P77+P90+P99+P111+P121+P135+P152+P81+P130+P105+P94+P113+P119)</f>
        <v>0</v>
      </c>
      <c r="Q157" s="58">
        <f>SUM(Q119+Q100+Q73+Q67+Q64+Q62+Q55+Q53+Q51+Q39+Q47+Q33+Q22+Q41+Q43+Q83+Q27+Q29+Q31+Q45+Q69+Q77+Q81+Q90+Q99+Q107+Q111+Q121+Q135+Q152+Q130+Q105+Q94+Q113)</f>
        <v>0</v>
      </c>
      <c r="R157" s="58">
        <f>SUM(R119+R27+R29+R31+R33+R39+R41+R43+R45+R47+R51+R53+R55+R62+R64+R67+R69+R73+R77+R81+R90+R99+R107+R111+R121+R135+R94+R113)</f>
        <v>0</v>
      </c>
      <c r="S157" s="58">
        <f>SUM(S107+S100+S77+S73+S67+S64+S62+S55+S53+S51+S39+S47+S33+S22+S69+S130+S83+S111+S94+S113+S119)</f>
        <v>0</v>
      </c>
      <c r="T157" s="57">
        <f>SUM(T119+T107+T100+T77+T73+T67+T64+T62+T55+T53+T51+T39+T47+T33+T22+T69+T83+T111+T121+T45+T43+T41+T135+T130+T114+T105+T94+T90+T85+T81+T31+T29+T27+T99)</f>
        <v>4424.1000000000004</v>
      </c>
      <c r="U157" s="57">
        <f>SUM(U119+U107+U100+U77+U73+U67+U64+U62+U55+U53+U51+U39+U47+U33+U22+U69+U83+U111+U121+U45+U43+U41+U152+U135+U130+U113+U105+U99+U94+U90+U85+U31+U29+U27)</f>
        <v>4421.3999999999996</v>
      </c>
      <c r="V157" s="8"/>
      <c r="W157" s="1"/>
      <c r="X157" s="1"/>
      <c r="Y157" s="1"/>
    </row>
    <row r="158" spans="1:25" x14ac:dyDescent="0.2">
      <c r="A158" s="187"/>
      <c r="B158" s="188" t="s">
        <v>72</v>
      </c>
      <c r="C158" s="189"/>
      <c r="D158" s="189"/>
      <c r="E158" s="189"/>
      <c r="F158" s="190"/>
      <c r="G158" s="54" t="s">
        <v>15</v>
      </c>
      <c r="H158" s="57">
        <f>SUM(H16+H18+H20+H65+H74+H78+H131+H118+H122)</f>
        <v>7439.9400000000005</v>
      </c>
      <c r="I158" s="57">
        <f>SUM(I16+I18+I20+I65+I74+I78+I131+I113+I118+I95+I122)</f>
        <v>7439.9400000000005</v>
      </c>
      <c r="J158" s="57">
        <f>SUM(J16+J18+J20+J65+J74+J78+J131+J113+J118+J95+J122)</f>
        <v>110.39999999999999</v>
      </c>
      <c r="K158" s="57">
        <f>SUM(K16+K18+K20+K65+K74+K78+K131+K118)</f>
        <v>0</v>
      </c>
      <c r="L158" s="57">
        <f>SUM(L16+L18+L20+L65+L74+L78+L131+L118+L143)</f>
        <v>6613.39</v>
      </c>
      <c r="M158" s="57">
        <f>SUM(M16+M18+M20+M65+M74+M78+M131+M95+M118+M143)</f>
        <v>6613.39</v>
      </c>
      <c r="N158" s="57">
        <f>SUM(N16+N18+N20+N65+N74+N78+N131+N95+N122+N118)</f>
        <v>132.29999999999998</v>
      </c>
      <c r="O158" s="57">
        <f>SUM(O16+O18+O20+O65+O74+O78+O131+Q118)</f>
        <v>0</v>
      </c>
      <c r="P158" s="58">
        <f>SUM(P131+P78+P74+P65+P20+P18+P16+P122+P95+P118)</f>
        <v>0</v>
      </c>
      <c r="Q158" s="58">
        <f>SUM(Q131+Q78+Q74+Q65+Q20+Q18+Q16+Q113+Q122+Q95+Q118)</f>
        <v>0</v>
      </c>
      <c r="R158" s="58">
        <f>SUM(R131+R78+R74+R65+R20+R18+R16+R113+R122+R95+R118)</f>
        <v>0</v>
      </c>
      <c r="S158" s="58">
        <f>SUM(S131+S78+S74+S65+S58+S20+S18+S16+S95+S118)</f>
        <v>0</v>
      </c>
      <c r="T158" s="57">
        <f>SUM(T131+T78+T74+T65+T20+T18+T16+T95+T118)</f>
        <v>6746.5</v>
      </c>
      <c r="U158" s="57">
        <f>SUM(U131+U78+U74+U65+U20+U18+U16+U118)</f>
        <v>6810.5</v>
      </c>
      <c r="V158" s="1"/>
      <c r="W158" s="1"/>
      <c r="X158" s="1"/>
      <c r="Y158" s="1"/>
    </row>
    <row r="159" spans="1:25" x14ac:dyDescent="0.2">
      <c r="A159" s="187"/>
      <c r="B159" s="97" t="s">
        <v>86</v>
      </c>
      <c r="C159" s="98"/>
      <c r="D159" s="98"/>
      <c r="E159" s="98"/>
      <c r="F159" s="99"/>
      <c r="G159" s="55" t="s">
        <v>83</v>
      </c>
      <c r="H159" s="57">
        <f t="shared" ref="H159:U159" si="15">SUM(H108)</f>
        <v>0</v>
      </c>
      <c r="I159" s="57">
        <f t="shared" si="15"/>
        <v>0</v>
      </c>
      <c r="J159" s="57">
        <f t="shared" si="15"/>
        <v>0</v>
      </c>
      <c r="K159" s="57">
        <f t="shared" si="15"/>
        <v>0</v>
      </c>
      <c r="L159" s="57">
        <f t="shared" si="15"/>
        <v>0</v>
      </c>
      <c r="M159" s="57">
        <f t="shared" si="15"/>
        <v>0</v>
      </c>
      <c r="N159" s="57">
        <f t="shared" si="15"/>
        <v>0</v>
      </c>
      <c r="O159" s="57">
        <f t="shared" si="15"/>
        <v>0</v>
      </c>
      <c r="P159" s="58">
        <f t="shared" si="15"/>
        <v>0</v>
      </c>
      <c r="Q159" s="58">
        <f t="shared" si="15"/>
        <v>0</v>
      </c>
      <c r="R159" s="58">
        <f t="shared" si="15"/>
        <v>0</v>
      </c>
      <c r="S159" s="58">
        <f t="shared" si="15"/>
        <v>0</v>
      </c>
      <c r="T159" s="57">
        <f t="shared" si="15"/>
        <v>0</v>
      </c>
      <c r="U159" s="57">
        <f t="shared" si="15"/>
        <v>0</v>
      </c>
      <c r="V159" s="1"/>
      <c r="W159" s="135"/>
      <c r="X159" s="1"/>
      <c r="Y159" s="1"/>
    </row>
    <row r="160" spans="1:25" x14ac:dyDescent="0.2">
      <c r="A160" s="187"/>
      <c r="B160" s="188" t="s">
        <v>73</v>
      </c>
      <c r="C160" s="189"/>
      <c r="D160" s="189"/>
      <c r="E160" s="189"/>
      <c r="F160" s="190"/>
      <c r="G160" s="54" t="s">
        <v>30</v>
      </c>
      <c r="H160" s="57">
        <f>SUM(H56+H134+H93)</f>
        <v>493.79</v>
      </c>
      <c r="I160" s="57">
        <f>SUM(I134+I56+I93)</f>
        <v>493.79</v>
      </c>
      <c r="J160" s="57">
        <f>SUM(J56+J134+J93)</f>
        <v>309.82</v>
      </c>
      <c r="K160" s="57">
        <f>SUM(K134+K56)</f>
        <v>0</v>
      </c>
      <c r="L160" s="57">
        <f>SUM(L56+L134+L93)</f>
        <v>431.04500000000002</v>
      </c>
      <c r="M160" s="57">
        <f>SUM(M134+M56+M93)</f>
        <v>431.04500000000002</v>
      </c>
      <c r="N160" s="57">
        <f>SUM(N134+N56)</f>
        <v>261.50099999999998</v>
      </c>
      <c r="O160" s="57">
        <f>SUM(O56+O134)</f>
        <v>0</v>
      </c>
      <c r="P160" s="58">
        <f t="shared" ref="P160:U160" si="16">SUM(P134+P56+P93)</f>
        <v>0</v>
      </c>
      <c r="Q160" s="58">
        <f t="shared" si="16"/>
        <v>0</v>
      </c>
      <c r="R160" s="58">
        <f t="shared" si="16"/>
        <v>0</v>
      </c>
      <c r="S160" s="58">
        <f t="shared" si="16"/>
        <v>0</v>
      </c>
      <c r="T160" s="57">
        <f t="shared" si="16"/>
        <v>470</v>
      </c>
      <c r="U160" s="57">
        <f t="shared" si="16"/>
        <v>478</v>
      </c>
      <c r="V160" s="1"/>
      <c r="W160" s="136"/>
      <c r="X160" s="1"/>
      <c r="Y160" s="1"/>
    </row>
    <row r="161" spans="1:25" x14ac:dyDescent="0.2">
      <c r="A161" s="187"/>
      <c r="B161" s="188" t="s">
        <v>74</v>
      </c>
      <c r="C161" s="189"/>
      <c r="D161" s="189"/>
      <c r="E161" s="189"/>
      <c r="F161" s="190"/>
      <c r="G161" s="54" t="s">
        <v>34</v>
      </c>
      <c r="H161" s="57">
        <f>SUM(H24+H26+H37+H58+H60+H137+H35+H92)</f>
        <v>2081.6800000000003</v>
      </c>
      <c r="I161" s="57">
        <f>SUM(I24+I26+I37+I58+I60+I137+I35+I92)</f>
        <v>2081.6800000000003</v>
      </c>
      <c r="J161" s="57">
        <f>SUM(J24+J26+J37+J58+J60+J137+J35+J92)</f>
        <v>945.42</v>
      </c>
      <c r="K161" s="57">
        <f>SUM(K24+K26+K37+K58+K60+K137+K35)</f>
        <v>0</v>
      </c>
      <c r="L161" s="58">
        <f>SUM(L24+L26+L37+L58+L60+L137+L92+L35)</f>
        <v>2127.3850000000002</v>
      </c>
      <c r="M161" s="58">
        <f>SUM(M24+M26+M37+M58+M60+M137+M92+M35)</f>
        <v>2127.3850000000002</v>
      </c>
      <c r="N161" s="57">
        <f>SUM(N24+N26+N37+N58+N60+N137+N92)</f>
        <v>1019.3409999999999</v>
      </c>
      <c r="O161" s="57">
        <f>SUM(O24+O26+O37+O58+O60+O137)</f>
        <v>0</v>
      </c>
      <c r="P161" s="58">
        <f>SUM(P24+P26+P35+P37+P58+P60+P137+P92)</f>
        <v>0</v>
      </c>
      <c r="Q161" s="58">
        <f>SUM(Q24+Q26+Q35+Q37+Q58+Q60+Q137+Q92)</f>
        <v>0</v>
      </c>
      <c r="R161" s="58">
        <f>SUM(R137+R58+R37+R26+R35+R60+R92)</f>
        <v>0</v>
      </c>
      <c r="S161" s="58">
        <f>SUM(S137+S60+S46+S43+S41+S37+S26+S24+S92)</f>
        <v>0</v>
      </c>
      <c r="T161" s="57">
        <f>SUM(T137+T60+T37+T26+T24+T58+T92+T35)</f>
        <v>2220</v>
      </c>
      <c r="U161" s="57">
        <f>SUM(U137+U60+U37+U26+U24+U58+U92+U35)</f>
        <v>2260</v>
      </c>
      <c r="V161" s="1"/>
      <c r="W161" s="137"/>
      <c r="X161" s="1"/>
      <c r="Y161" s="1"/>
    </row>
    <row r="162" spans="1:25" x14ac:dyDescent="0.2">
      <c r="A162" s="187"/>
      <c r="B162" s="97" t="s">
        <v>121</v>
      </c>
      <c r="C162" s="98"/>
      <c r="D162" s="98"/>
      <c r="E162" s="98"/>
      <c r="F162" s="99"/>
      <c r="G162" s="54" t="s">
        <v>104</v>
      </c>
      <c r="H162" s="57">
        <f>SUM(H57+H136++H114)</f>
        <v>0</v>
      </c>
      <c r="I162" s="57">
        <f>SUM(I57+I136+I114)</f>
        <v>0</v>
      </c>
      <c r="J162" s="57">
        <f>SUM(J57+J136+J111)</f>
        <v>0</v>
      </c>
      <c r="K162" s="57">
        <f>SUM(K57+K136+K114+K111)</f>
        <v>0</v>
      </c>
      <c r="L162" s="57">
        <f>SUM(L57+L130+L136)</f>
        <v>0</v>
      </c>
      <c r="M162" s="57">
        <f>SUM(M57+M130+M136)</f>
        <v>0</v>
      </c>
      <c r="N162" s="57">
        <f>SUM(N57+N130+N136)</f>
        <v>0</v>
      </c>
      <c r="O162" s="57">
        <f>SUM(O136+O57)</f>
        <v>0</v>
      </c>
      <c r="P162" s="57">
        <f>SUM(P57+P114+P136+P104)</f>
        <v>0</v>
      </c>
      <c r="Q162" s="57">
        <f>SUM(+Q57+Q114+Q136+Q104)</f>
        <v>0</v>
      </c>
      <c r="R162" s="57">
        <f>SUM(R136+R57)</f>
        <v>0</v>
      </c>
      <c r="S162" s="57">
        <f>SUM(S136+S57)</f>
        <v>0</v>
      </c>
      <c r="T162" s="57">
        <f>SUM(T136+T57)</f>
        <v>5.2</v>
      </c>
      <c r="U162" s="57">
        <f>SUM(U136+U57)</f>
        <v>5.2</v>
      </c>
      <c r="V162" s="1"/>
      <c r="W162" s="1"/>
      <c r="X162" s="1"/>
      <c r="Y162" s="1"/>
    </row>
    <row r="163" spans="1:25" x14ac:dyDescent="0.2">
      <c r="A163" s="187"/>
      <c r="B163" s="188" t="s">
        <v>75</v>
      </c>
      <c r="C163" s="189"/>
      <c r="D163" s="189"/>
      <c r="E163" s="189"/>
      <c r="F163" s="190"/>
      <c r="G163" s="54" t="s">
        <v>59</v>
      </c>
      <c r="H163" s="57">
        <f>SUM(H71+H75+H79+H110+H128+H132+H151+H116+H89)</f>
        <v>584.94999999999993</v>
      </c>
      <c r="I163" s="57">
        <f>SUM(I71+I75+I79+I110+I128+I132+I151+I116+I89)</f>
        <v>584.94999999999993</v>
      </c>
      <c r="J163" s="57">
        <f>SUM(J71+J75+J79+J110+J122+J128+J132+J151+J116)</f>
        <v>0</v>
      </c>
      <c r="K163" s="57">
        <f>SUM(K71+K75+K79+K110+K128+K132+K151+K122+K116)</f>
        <v>0</v>
      </c>
      <c r="L163" s="57">
        <f>SUM(L71+L75+L79+L110+L128+L132+L151+L89+L116+L126+L145+L142)</f>
        <v>575.1099999999999</v>
      </c>
      <c r="M163" s="57">
        <f>SUM(M71+M75+M79+M110+M128+M132+M151+M103+M89+M116+M126+M145+M142)</f>
        <v>575.1099999999999</v>
      </c>
      <c r="N163" s="57">
        <f>SUM(N71+N75+N110+N132+N151+N128+N103+N89+N116)</f>
        <v>0</v>
      </c>
      <c r="O163" s="57">
        <f>SUM(O71+O75+O79+O110+O128+O132+O151+O103+O89+O116)</f>
        <v>0</v>
      </c>
      <c r="P163" s="57">
        <f>SUM(P132+P110+P79+P75+P71+P89+P128+P151+P103+P116)</f>
        <v>0</v>
      </c>
      <c r="Q163" s="57">
        <f>SUM(Q132+Q110+Q79+Q75+Q71+Q128+Q151+Q89+Q103+Q116)</f>
        <v>0</v>
      </c>
      <c r="R163" s="57">
        <f>SUM(R132+R110+R79+R75+R71+R116)</f>
        <v>0</v>
      </c>
      <c r="S163" s="57">
        <f>SUM(S132+S110+S79+S75+S71+S116)</f>
        <v>0</v>
      </c>
      <c r="T163" s="57">
        <f>SUM(T132++T110+T79+T75+T71+T151+T89+T116+T126)</f>
        <v>95.4</v>
      </c>
      <c r="U163" s="57">
        <f>SUM(U132+U110+U79+U75+U71+U151+U128+U122+U103+U89+U116+U126)</f>
        <v>25.2</v>
      </c>
      <c r="V163" s="1"/>
      <c r="W163" s="1"/>
      <c r="X163" s="1"/>
      <c r="Y163" s="1"/>
    </row>
    <row r="164" spans="1:25" x14ac:dyDescent="0.2">
      <c r="A164" s="187"/>
      <c r="B164" s="191"/>
      <c r="C164" s="192"/>
      <c r="D164" s="192"/>
      <c r="E164" s="192"/>
      <c r="F164" s="193"/>
      <c r="G164" s="56" t="s">
        <v>88</v>
      </c>
      <c r="H164" s="20">
        <f t="shared" ref="H164:O164" si="17">SUM(H157:H163)</f>
        <v>14178.894000000002</v>
      </c>
      <c r="I164" s="20">
        <f t="shared" si="17"/>
        <v>13806.324000000002</v>
      </c>
      <c r="J164" s="20">
        <f t="shared" si="17"/>
        <v>2052.835</v>
      </c>
      <c r="K164" s="20">
        <f t="shared" si="17"/>
        <v>372.57</v>
      </c>
      <c r="L164" s="20">
        <f t="shared" si="17"/>
        <v>13717.086000000001</v>
      </c>
      <c r="M164" s="20">
        <f t="shared" si="17"/>
        <v>13632.09</v>
      </c>
      <c r="N164" s="20">
        <f t="shared" si="17"/>
        <v>2516.37</v>
      </c>
      <c r="O164" s="20">
        <f t="shared" si="17"/>
        <v>85</v>
      </c>
      <c r="P164" s="20">
        <f>P156+SUM(P157+P158+P159+P160+P161+P162+P163)</f>
        <v>0</v>
      </c>
      <c r="Q164" s="20">
        <f t="shared" ref="Q164:T164" si="18">SUM(Q157:Q163)</f>
        <v>0</v>
      </c>
      <c r="R164" s="20">
        <f t="shared" si="18"/>
        <v>0</v>
      </c>
      <c r="S164" s="20">
        <f t="shared" si="18"/>
        <v>0</v>
      </c>
      <c r="T164" s="20">
        <f t="shared" si="18"/>
        <v>13961.2</v>
      </c>
      <c r="U164" s="20">
        <f>SUM(U157+U158+U159+U160+U161+U162+U163)</f>
        <v>14000.300000000001</v>
      </c>
      <c r="V164" s="1"/>
      <c r="W164" s="1"/>
      <c r="X164" s="1"/>
      <c r="Y164" s="1"/>
    </row>
  </sheetData>
  <mergeCells count="573">
    <mergeCell ref="A85:A86"/>
    <mergeCell ref="E92:E96"/>
    <mergeCell ref="D92:D96"/>
    <mergeCell ref="C92:C96"/>
    <mergeCell ref="F92:F96"/>
    <mergeCell ref="H101:H102"/>
    <mergeCell ref="G101:G102"/>
    <mergeCell ref="A92:A96"/>
    <mergeCell ref="B92:B96"/>
    <mergeCell ref="A87:A88"/>
    <mergeCell ref="B87:B88"/>
    <mergeCell ref="C87:C88"/>
    <mergeCell ref="D87:D88"/>
    <mergeCell ref="E87:E88"/>
    <mergeCell ref="F87:F88"/>
    <mergeCell ref="R81:R83"/>
    <mergeCell ref="Q81:Q83"/>
    <mergeCell ref="P81:P83"/>
    <mergeCell ref="O81:O83"/>
    <mergeCell ref="H81:H83"/>
    <mergeCell ref="K81:K83"/>
    <mergeCell ref="J81:J83"/>
    <mergeCell ref="I81:I83"/>
    <mergeCell ref="E85:E86"/>
    <mergeCell ref="F85:F86"/>
    <mergeCell ref="F118:F120"/>
    <mergeCell ref="A110:A112"/>
    <mergeCell ref="B110:B112"/>
    <mergeCell ref="C110:C112"/>
    <mergeCell ref="D110:D112"/>
    <mergeCell ref="E110:E112"/>
    <mergeCell ref="A107:A109"/>
    <mergeCell ref="A103:A106"/>
    <mergeCell ref="C97:G97"/>
    <mergeCell ref="C99:C102"/>
    <mergeCell ref="D99:D102"/>
    <mergeCell ref="E99:E102"/>
    <mergeCell ref="F99:F102"/>
    <mergeCell ref="A121:A123"/>
    <mergeCell ref="E113:E115"/>
    <mergeCell ref="A113:A115"/>
    <mergeCell ref="A116:A117"/>
    <mergeCell ref="B116:B117"/>
    <mergeCell ref="C116:C117"/>
    <mergeCell ref="D116:D117"/>
    <mergeCell ref="E116:E117"/>
    <mergeCell ref="B113:B115"/>
    <mergeCell ref="C113:C115"/>
    <mergeCell ref="A118:A120"/>
    <mergeCell ref="C118:C120"/>
    <mergeCell ref="D118:D120"/>
    <mergeCell ref="E118:E120"/>
    <mergeCell ref="F77:F80"/>
    <mergeCell ref="D77:D80"/>
    <mergeCell ref="G81:G83"/>
    <mergeCell ref="B81:B84"/>
    <mergeCell ref="C81:C84"/>
    <mergeCell ref="D81:D84"/>
    <mergeCell ref="E81:E84"/>
    <mergeCell ref="F81:F84"/>
    <mergeCell ref="A81:A84"/>
    <mergeCell ref="E73:E76"/>
    <mergeCell ref="Y128:Y129"/>
    <mergeCell ref="Y130:Y133"/>
    <mergeCell ref="A128:A129"/>
    <mergeCell ref="B128:B129"/>
    <mergeCell ref="C128:C129"/>
    <mergeCell ref="D128:D129"/>
    <mergeCell ref="E128:E129"/>
    <mergeCell ref="B121:B123"/>
    <mergeCell ref="C121:C123"/>
    <mergeCell ref="D121:D123"/>
    <mergeCell ref="E121:E123"/>
    <mergeCell ref="Y124:Y125"/>
    <mergeCell ref="W124:W125"/>
    <mergeCell ref="X124:X125"/>
    <mergeCell ref="A130:A133"/>
    <mergeCell ref="B130:B133"/>
    <mergeCell ref="C130:C133"/>
    <mergeCell ref="D130:D133"/>
    <mergeCell ref="W128:W129"/>
    <mergeCell ref="A77:A80"/>
    <mergeCell ref="B77:B80"/>
    <mergeCell ref="C77:C80"/>
    <mergeCell ref="E77:E80"/>
    <mergeCell ref="Y99:Y102"/>
    <mergeCell ref="A124:A125"/>
    <mergeCell ref="B124:B125"/>
    <mergeCell ref="C124:C125"/>
    <mergeCell ref="D124:D125"/>
    <mergeCell ref="E124:E125"/>
    <mergeCell ref="A99:A102"/>
    <mergeCell ref="B99:B102"/>
    <mergeCell ref="C107:C109"/>
    <mergeCell ref="B107:B109"/>
    <mergeCell ref="V103:V106"/>
    <mergeCell ref="W110:W112"/>
    <mergeCell ref="X107:X109"/>
    <mergeCell ref="W107:W109"/>
    <mergeCell ref="Y118:Y120"/>
    <mergeCell ref="B118:B120"/>
    <mergeCell ref="Y110:Y112"/>
    <mergeCell ref="X110:X112"/>
    <mergeCell ref="D113:D115"/>
    <mergeCell ref="D107:D109"/>
    <mergeCell ref="F107:F109"/>
    <mergeCell ref="E107:E109"/>
    <mergeCell ref="V107:V109"/>
    <mergeCell ref="F110:F112"/>
    <mergeCell ref="V67:V68"/>
    <mergeCell ref="D69:D72"/>
    <mergeCell ref="F67:F68"/>
    <mergeCell ref="F37:F38"/>
    <mergeCell ref="F39:F40"/>
    <mergeCell ref="V39:V40"/>
    <mergeCell ref="V47:V48"/>
    <mergeCell ref="D51:D52"/>
    <mergeCell ref="V53:V54"/>
    <mergeCell ref="F53:F54"/>
    <mergeCell ref="F47:F48"/>
    <mergeCell ref="E55:E59"/>
    <mergeCell ref="O69:O70"/>
    <mergeCell ref="E53:E54"/>
    <mergeCell ref="U69:U70"/>
    <mergeCell ref="T69:T70"/>
    <mergeCell ref="S69:S70"/>
    <mergeCell ref="R69:R70"/>
    <mergeCell ref="Q69:Q70"/>
    <mergeCell ref="G69:G70"/>
    <mergeCell ref="N69:N70"/>
    <mergeCell ref="M69:M70"/>
    <mergeCell ref="L69:L70"/>
    <mergeCell ref="K69:K70"/>
    <mergeCell ref="J69:J70"/>
    <mergeCell ref="I69:I70"/>
    <mergeCell ref="H69:H70"/>
    <mergeCell ref="F69:F72"/>
    <mergeCell ref="D35:D36"/>
    <mergeCell ref="E35:E36"/>
    <mergeCell ref="F35:F36"/>
    <mergeCell ref="V113:V115"/>
    <mergeCell ref="F113:F115"/>
    <mergeCell ref="F45:F46"/>
    <mergeCell ref="C98:Y98"/>
    <mergeCell ref="W60:W61"/>
    <mergeCell ref="F73:F76"/>
    <mergeCell ref="V64:V66"/>
    <mergeCell ref="F64:F66"/>
    <mergeCell ref="E64:E66"/>
    <mergeCell ref="V60:V61"/>
    <mergeCell ref="V55:V59"/>
    <mergeCell ref="V62:V63"/>
    <mergeCell ref="F60:F61"/>
    <mergeCell ref="F62:F63"/>
    <mergeCell ref="E60:E61"/>
    <mergeCell ref="E62:E63"/>
    <mergeCell ref="V81:V84"/>
    <mergeCell ref="W10:Y10"/>
    <mergeCell ref="C67:C68"/>
    <mergeCell ref="C69:C72"/>
    <mergeCell ref="D73:D76"/>
    <mergeCell ref="V73:V76"/>
    <mergeCell ref="H10:H11"/>
    <mergeCell ref="P10:P11"/>
    <mergeCell ref="V10:V11"/>
    <mergeCell ref="I10:J10"/>
    <mergeCell ref="D16:D17"/>
    <mergeCell ref="F9:F11"/>
    <mergeCell ref="V16:V17"/>
    <mergeCell ref="C15:Y15"/>
    <mergeCell ref="K10:K11"/>
    <mergeCell ref="E16:E17"/>
    <mergeCell ref="F16:F17"/>
    <mergeCell ref="A13:Y13"/>
    <mergeCell ref="B16:B17"/>
    <mergeCell ref="V69:V72"/>
    <mergeCell ref="E69:E72"/>
    <mergeCell ref="P69:P70"/>
    <mergeCell ref="F55:F59"/>
    <mergeCell ref="A41:A42"/>
    <mergeCell ref="A47:A48"/>
    <mergeCell ref="C9:C11"/>
    <mergeCell ref="H9:K9"/>
    <mergeCell ref="F24:F25"/>
    <mergeCell ref="A26:A28"/>
    <mergeCell ref="F26:F28"/>
    <mergeCell ref="E26:E28"/>
    <mergeCell ref="D26:D28"/>
    <mergeCell ref="C24:C25"/>
    <mergeCell ref="B24:B25"/>
    <mergeCell ref="D24:D25"/>
    <mergeCell ref="E24:E25"/>
    <mergeCell ref="B26:B28"/>
    <mergeCell ref="C26:C28"/>
    <mergeCell ref="E37:E38"/>
    <mergeCell ref="E39:E40"/>
    <mergeCell ref="U9:U11"/>
    <mergeCell ref="Q10:R10"/>
    <mergeCell ref="D9:D11"/>
    <mergeCell ref="E9:E11"/>
    <mergeCell ref="L9:O9"/>
    <mergeCell ref="O10:O11"/>
    <mergeCell ref="S10:S11"/>
    <mergeCell ref="P9:S9"/>
    <mergeCell ref="M10:N10"/>
    <mergeCell ref="L10:L11"/>
    <mergeCell ref="T1:Y1"/>
    <mergeCell ref="F22:F23"/>
    <mergeCell ref="F20:F21"/>
    <mergeCell ref="A2:Y2"/>
    <mergeCell ref="A3:Y3"/>
    <mergeCell ref="A5:Y5"/>
    <mergeCell ref="A6:Y6"/>
    <mergeCell ref="A4:Y4"/>
    <mergeCell ref="E22:E23"/>
    <mergeCell ref="T9:T11"/>
    <mergeCell ref="A9:A11"/>
    <mergeCell ref="B20:B21"/>
    <mergeCell ref="A7:Y7"/>
    <mergeCell ref="D22:D23"/>
    <mergeCell ref="Y16:Y17"/>
    <mergeCell ref="X16:X17"/>
    <mergeCell ref="W16:W17"/>
    <mergeCell ref="Y18:Y19"/>
    <mergeCell ref="X18:X19"/>
    <mergeCell ref="W18:W19"/>
    <mergeCell ref="Y20:Y21"/>
    <mergeCell ref="X20:X21"/>
    <mergeCell ref="W20:W21"/>
    <mergeCell ref="B9:B11"/>
    <mergeCell ref="V24:V25"/>
    <mergeCell ref="F18:F19"/>
    <mergeCell ref="V20:V21"/>
    <mergeCell ref="A8:Y8"/>
    <mergeCell ref="A22:A23"/>
    <mergeCell ref="B22:B23"/>
    <mergeCell ref="A20:A21"/>
    <mergeCell ref="A18:A19"/>
    <mergeCell ref="C16:C17"/>
    <mergeCell ref="A24:A25"/>
    <mergeCell ref="E20:E21"/>
    <mergeCell ref="C20:C21"/>
    <mergeCell ref="A12:Y12"/>
    <mergeCell ref="G9:G11"/>
    <mergeCell ref="V22:V23"/>
    <mergeCell ref="V18:V19"/>
    <mergeCell ref="B14:Y14"/>
    <mergeCell ref="V9:Y9"/>
    <mergeCell ref="E18:E19"/>
    <mergeCell ref="B18:B19"/>
    <mergeCell ref="D18:D19"/>
    <mergeCell ref="C18:C19"/>
    <mergeCell ref="D20:D21"/>
    <mergeCell ref="C22:C23"/>
    <mergeCell ref="V26:V28"/>
    <mergeCell ref="V37:V38"/>
    <mergeCell ref="F33:F34"/>
    <mergeCell ref="E33:E34"/>
    <mergeCell ref="D39:D40"/>
    <mergeCell ref="D37:D38"/>
    <mergeCell ref="D45:D46"/>
    <mergeCell ref="E41:E42"/>
    <mergeCell ref="D41:D42"/>
    <mergeCell ref="V29:V30"/>
    <mergeCell ref="D31:D32"/>
    <mergeCell ref="E31:E32"/>
    <mergeCell ref="F31:F32"/>
    <mergeCell ref="V31:V32"/>
    <mergeCell ref="D29:D30"/>
    <mergeCell ref="E29:E30"/>
    <mergeCell ref="F29:F30"/>
    <mergeCell ref="V33:V34"/>
    <mergeCell ref="E45:E46"/>
    <mergeCell ref="V35:V36"/>
    <mergeCell ref="V45:V46"/>
    <mergeCell ref="V41:V42"/>
    <mergeCell ref="F41:F42"/>
    <mergeCell ref="D33:D34"/>
    <mergeCell ref="A33:A34"/>
    <mergeCell ref="A37:A38"/>
    <mergeCell ref="B33:B34"/>
    <mergeCell ref="B37:B38"/>
    <mergeCell ref="B39:B40"/>
    <mergeCell ref="C33:C34"/>
    <mergeCell ref="A16:A17"/>
    <mergeCell ref="A39:A40"/>
    <mergeCell ref="C37:C38"/>
    <mergeCell ref="C39:C40"/>
    <mergeCell ref="A31:A32"/>
    <mergeCell ref="B31:B32"/>
    <mergeCell ref="C31:C32"/>
    <mergeCell ref="B29:B30"/>
    <mergeCell ref="C29:C30"/>
    <mergeCell ref="A35:A36"/>
    <mergeCell ref="B35:B36"/>
    <mergeCell ref="C35:C36"/>
    <mergeCell ref="A29:A30"/>
    <mergeCell ref="B41:B42"/>
    <mergeCell ref="B43:B44"/>
    <mergeCell ref="A43:A44"/>
    <mergeCell ref="A53:A54"/>
    <mergeCell ref="B53:B54"/>
    <mergeCell ref="A51:A52"/>
    <mergeCell ref="C50:Y50"/>
    <mergeCell ref="F51:F52"/>
    <mergeCell ref="C51:C52"/>
    <mergeCell ref="V51:V52"/>
    <mergeCell ref="B51:B52"/>
    <mergeCell ref="E51:E52"/>
    <mergeCell ref="C49:G49"/>
    <mergeCell ref="Y53:Y54"/>
    <mergeCell ref="X53:X54"/>
    <mergeCell ref="W53:W54"/>
    <mergeCell ref="C41:C42"/>
    <mergeCell ref="F43:F44"/>
    <mergeCell ref="E43:E44"/>
    <mergeCell ref="D43:D44"/>
    <mergeCell ref="E47:E48"/>
    <mergeCell ref="D47:D48"/>
    <mergeCell ref="C43:C44"/>
    <mergeCell ref="V43:V44"/>
    <mergeCell ref="A45:A46"/>
    <mergeCell ref="C62:C63"/>
    <mergeCell ref="D60:D61"/>
    <mergeCell ref="C64:C66"/>
    <mergeCell ref="B47:B48"/>
    <mergeCell ref="A55:A59"/>
    <mergeCell ref="B55:B59"/>
    <mergeCell ref="D64:D66"/>
    <mergeCell ref="C45:C46"/>
    <mergeCell ref="B45:B46"/>
    <mergeCell ref="A62:A63"/>
    <mergeCell ref="A60:A61"/>
    <mergeCell ref="B62:B63"/>
    <mergeCell ref="B60:B61"/>
    <mergeCell ref="D62:D63"/>
    <mergeCell ref="C60:C61"/>
    <mergeCell ref="C53:C54"/>
    <mergeCell ref="C47:C48"/>
    <mergeCell ref="C55:C59"/>
    <mergeCell ref="D53:D54"/>
    <mergeCell ref="D55:D59"/>
    <mergeCell ref="A67:A68"/>
    <mergeCell ref="B67:B68"/>
    <mergeCell ref="A64:A66"/>
    <mergeCell ref="C73:C76"/>
    <mergeCell ref="D67:D68"/>
    <mergeCell ref="B64:B66"/>
    <mergeCell ref="B73:B76"/>
    <mergeCell ref="A69:A72"/>
    <mergeCell ref="B69:B72"/>
    <mergeCell ref="A73:A76"/>
    <mergeCell ref="Y31:Y32"/>
    <mergeCell ref="X31:X32"/>
    <mergeCell ref="W31:W32"/>
    <mergeCell ref="Y29:Y30"/>
    <mergeCell ref="Y47:Y48"/>
    <mergeCell ref="X47:X48"/>
    <mergeCell ref="W47:W48"/>
    <mergeCell ref="Y51:Y52"/>
    <mergeCell ref="X51:X52"/>
    <mergeCell ref="W51:W52"/>
    <mergeCell ref="X29:X30"/>
    <mergeCell ref="W29:W30"/>
    <mergeCell ref="Y39:Y40"/>
    <mergeCell ref="X39:X40"/>
    <mergeCell ref="W39:W40"/>
    <mergeCell ref="Y37:Y38"/>
    <mergeCell ref="X37:X38"/>
    <mergeCell ref="W37:W38"/>
    <mergeCell ref="Y35:Y36"/>
    <mergeCell ref="X35:X36"/>
    <mergeCell ref="W35:W36"/>
    <mergeCell ref="Y26:Y28"/>
    <mergeCell ref="X26:X28"/>
    <mergeCell ref="W26:W28"/>
    <mergeCell ref="Y24:Y25"/>
    <mergeCell ref="X24:X25"/>
    <mergeCell ref="W24:W25"/>
    <mergeCell ref="Y22:Y23"/>
    <mergeCell ref="X22:X23"/>
    <mergeCell ref="W22:W23"/>
    <mergeCell ref="E67:E68"/>
    <mergeCell ref="V77:V80"/>
    <mergeCell ref="Y33:Y34"/>
    <mergeCell ref="X33:X34"/>
    <mergeCell ref="Y45:Y46"/>
    <mergeCell ref="X45:X46"/>
    <mergeCell ref="W45:W46"/>
    <mergeCell ref="Y73:Y76"/>
    <mergeCell ref="X73:X76"/>
    <mergeCell ref="W73:W76"/>
    <mergeCell ref="Y69:Y72"/>
    <mergeCell ref="X69:X72"/>
    <mergeCell ref="W69:W72"/>
    <mergeCell ref="Y67:Y68"/>
    <mergeCell ref="X67:X68"/>
    <mergeCell ref="W67:W68"/>
    <mergeCell ref="Y55:Y59"/>
    <mergeCell ref="X55:X59"/>
    <mergeCell ref="W55:W59"/>
    <mergeCell ref="X64:X66"/>
    <mergeCell ref="W64:W66"/>
    <mergeCell ref="Y62:Y63"/>
    <mergeCell ref="X62:X63"/>
    <mergeCell ref="W33:W34"/>
    <mergeCell ref="W41:W42"/>
    <mergeCell ref="X41:X42"/>
    <mergeCell ref="X60:X61"/>
    <mergeCell ref="W43:W44"/>
    <mergeCell ref="X43:X44"/>
    <mergeCell ref="Y43:Y44"/>
    <mergeCell ref="Y77:Y80"/>
    <mergeCell ref="X77:X80"/>
    <mergeCell ref="W77:W80"/>
    <mergeCell ref="Y41:Y42"/>
    <mergeCell ref="Y64:Y66"/>
    <mergeCell ref="W62:W63"/>
    <mergeCell ref="Y60:Y61"/>
    <mergeCell ref="W81:W84"/>
    <mergeCell ref="X81:X84"/>
    <mergeCell ref="Y81:Y84"/>
    <mergeCell ref="A89:A91"/>
    <mergeCell ref="B89:B91"/>
    <mergeCell ref="C89:C91"/>
    <mergeCell ref="D89:D91"/>
    <mergeCell ref="E89:E91"/>
    <mergeCell ref="F89:F91"/>
    <mergeCell ref="W85:W86"/>
    <mergeCell ref="W89:W91"/>
    <mergeCell ref="X89:X91"/>
    <mergeCell ref="Y89:Y91"/>
    <mergeCell ref="X85:X86"/>
    <mergeCell ref="Y85:Y86"/>
    <mergeCell ref="N81:N83"/>
    <mergeCell ref="M81:M83"/>
    <mergeCell ref="L81:L83"/>
    <mergeCell ref="U81:U83"/>
    <mergeCell ref="T81:T83"/>
    <mergeCell ref="S81:S83"/>
    <mergeCell ref="D85:D86"/>
    <mergeCell ref="B85:B86"/>
    <mergeCell ref="C85:C86"/>
    <mergeCell ref="B103:B106"/>
    <mergeCell ref="C103:C106"/>
    <mergeCell ref="D103:D106"/>
    <mergeCell ref="E103:E106"/>
    <mergeCell ref="W134:W138"/>
    <mergeCell ref="X134:X138"/>
    <mergeCell ref="C134:C138"/>
    <mergeCell ref="F121:F123"/>
    <mergeCell ref="V121:V123"/>
    <mergeCell ref="W121:W123"/>
    <mergeCell ref="X121:X123"/>
    <mergeCell ref="E130:E133"/>
    <mergeCell ref="F130:F133"/>
    <mergeCell ref="V130:V133"/>
    <mergeCell ref="W130:W133"/>
    <mergeCell ref="X130:X133"/>
    <mergeCell ref="F128:F129"/>
    <mergeCell ref="V128:V129"/>
    <mergeCell ref="F124:F125"/>
    <mergeCell ref="V124:V125"/>
    <mergeCell ref="X128:X129"/>
    <mergeCell ref="X126:X127"/>
    <mergeCell ref="F103:F106"/>
    <mergeCell ref="F116:F117"/>
    <mergeCell ref="Y134:Y138"/>
    <mergeCell ref="C154:G154"/>
    <mergeCell ref="A157:A164"/>
    <mergeCell ref="B160:F160"/>
    <mergeCell ref="B161:F161"/>
    <mergeCell ref="B163:F163"/>
    <mergeCell ref="B164:F164"/>
    <mergeCell ref="B158:F158"/>
    <mergeCell ref="B157:F157"/>
    <mergeCell ref="A134:A138"/>
    <mergeCell ref="B134:B138"/>
    <mergeCell ref="Y151:Y153"/>
    <mergeCell ref="X151:X153"/>
    <mergeCell ref="W151:W153"/>
    <mergeCell ref="A151:A153"/>
    <mergeCell ref="V151:V153"/>
    <mergeCell ref="F151:F153"/>
    <mergeCell ref="E151:E153"/>
    <mergeCell ref="D151:D153"/>
    <mergeCell ref="C151:C153"/>
    <mergeCell ref="B151:B153"/>
    <mergeCell ref="C139:G139"/>
    <mergeCell ref="C140:P140"/>
    <mergeCell ref="D134:D138"/>
    <mergeCell ref="V85:V86"/>
    <mergeCell ref="V89:V91"/>
    <mergeCell ref="W126:W127"/>
    <mergeCell ref="W103:W106"/>
    <mergeCell ref="L101:L102"/>
    <mergeCell ref="K101:K102"/>
    <mergeCell ref="J101:J102"/>
    <mergeCell ref="I101:I102"/>
    <mergeCell ref="U101:U102"/>
    <mergeCell ref="T101:T102"/>
    <mergeCell ref="S101:S102"/>
    <mergeCell ref="R101:R102"/>
    <mergeCell ref="Q101:Q102"/>
    <mergeCell ref="P101:P102"/>
    <mergeCell ref="O101:O102"/>
    <mergeCell ref="N101:N102"/>
    <mergeCell ref="M101:M102"/>
    <mergeCell ref="Y103:Y106"/>
    <mergeCell ref="V118:V120"/>
    <mergeCell ref="W118:W120"/>
    <mergeCell ref="Y126:Y127"/>
    <mergeCell ref="V87:V88"/>
    <mergeCell ref="W87:W88"/>
    <mergeCell ref="X87:X88"/>
    <mergeCell ref="Y87:Y88"/>
    <mergeCell ref="V116:V117"/>
    <mergeCell ref="W116:W117"/>
    <mergeCell ref="X116:X117"/>
    <mergeCell ref="Y116:Y117"/>
    <mergeCell ref="Y113:Y115"/>
    <mergeCell ref="X113:X115"/>
    <mergeCell ref="W113:W115"/>
    <mergeCell ref="Y121:Y123"/>
    <mergeCell ref="W99:W102"/>
    <mergeCell ref="X99:X102"/>
    <mergeCell ref="X118:X120"/>
    <mergeCell ref="Y107:Y109"/>
    <mergeCell ref="V92:V96"/>
    <mergeCell ref="X103:X106"/>
    <mergeCell ref="V99:V102"/>
    <mergeCell ref="V110:V112"/>
    <mergeCell ref="V145:V147"/>
    <mergeCell ref="E145:E147"/>
    <mergeCell ref="C145:C147"/>
    <mergeCell ref="D145:D147"/>
    <mergeCell ref="B145:B147"/>
    <mergeCell ref="A145:A147"/>
    <mergeCell ref="F145:F147"/>
    <mergeCell ref="A126:A127"/>
    <mergeCell ref="B126:B127"/>
    <mergeCell ref="C126:C127"/>
    <mergeCell ref="D126:D127"/>
    <mergeCell ref="E126:E127"/>
    <mergeCell ref="F126:F127"/>
    <mergeCell ref="V126:V127"/>
    <mergeCell ref="E134:E138"/>
    <mergeCell ref="F134:F138"/>
    <mergeCell ref="V134:V138"/>
    <mergeCell ref="W159:W161"/>
    <mergeCell ref="C141:C144"/>
    <mergeCell ref="D141:D144"/>
    <mergeCell ref="B141:B144"/>
    <mergeCell ref="A141:A144"/>
    <mergeCell ref="E141:E144"/>
    <mergeCell ref="F141:F144"/>
    <mergeCell ref="Y141:Y144"/>
    <mergeCell ref="X141:X144"/>
    <mergeCell ref="W141:W144"/>
    <mergeCell ref="V141:V144"/>
    <mergeCell ref="E148:E150"/>
    <mergeCell ref="D148:D150"/>
    <mergeCell ref="C148:C150"/>
    <mergeCell ref="B148:B150"/>
    <mergeCell ref="A148:A150"/>
    <mergeCell ref="Y148:Y150"/>
    <mergeCell ref="X148:X150"/>
    <mergeCell ref="W148:W150"/>
    <mergeCell ref="V148:V150"/>
    <mergeCell ref="F148:F150"/>
    <mergeCell ref="Y145:Y147"/>
    <mergeCell ref="X145:X147"/>
    <mergeCell ref="W145:W147"/>
  </mergeCells>
  <phoneticPr fontId="0" type="noConversion"/>
  <conditionalFormatting sqref="A81:G81 W128:Y130 A107:F110 G84:G96 T84:U96 H84:K93 H116:O120 H124:O127 H136:S137 T137:U137 D134:E138 H138:U138 L84:S91 L71:U81 P117:S117 P120:S120 G121:S123 P125:S125 P127:S127 H128:S133 G103:U115 T116:U135 G128:G138 A134:C135 F134:F135 G99:U101">
    <cfRule type="cellIs" dxfId="23" priority="33" stopIfTrue="1" operator="equal">
      <formula>0</formula>
    </cfRule>
  </conditionalFormatting>
  <conditionalFormatting sqref="V134:Y135 X107:Y107 V107 V67:Y67 G74:G76 V73:Y73 V77:Y77 A77:G77 A73:G73 H8:U15 V130:V131 I164 V8:V29 W8:Y16 A8:F29 V110:Y110 A139:C142 V140:Y142 B154:C154 A97:C98 H155:U155 A154:A155 A33:F35 V33:Y33 A37:F41 V37:Y37 W20:Y20 W18:Y18 W29:Y29 W26:Y26 W24:Y24 W22:Y22 W41:Y41 W39:Y39 V34 W49:Y51 W53:Y53 W55:Y55 W60:Y60 W64:Y64 W62:Y62 V68 W121:Y121 W113:Y113 V39:V41 T16:U56 V43:Y43 A43:F43 A45:D45 W47:Y47 V45:Y45 A78:C79 E78:G79 G80 D99:F99 V99:Y99 A47:F69 V47:V66 G71:G72 G8:G69 L69:Y69 B99:C103 H97:Y97 R94:S95 A151:F153 G153 P92:S93 L58:U68 L51:S54 H16:S50 L153:V153 V148:Y148 A148:C148 A145:C145 V145:Y145 H139:Y139">
    <cfRule type="cellIs" dxfId="22" priority="32" stopIfTrue="1" operator="equal">
      <formula>0</formula>
    </cfRule>
  </conditionalFormatting>
  <conditionalFormatting sqref="E45:E46">
    <cfRule type="cellIs" dxfId="21" priority="31" stopIfTrue="1" operator="equal">
      <formula>0</formula>
    </cfRule>
  </conditionalFormatting>
  <conditionalFormatting sqref="G151:G152 L151:Y152">
    <cfRule type="cellIs" dxfId="20" priority="26" stopIfTrue="1" operator="equal">
      <formula>0</formula>
    </cfRule>
  </conditionalFormatting>
  <conditionalFormatting sqref="W31:Y31">
    <cfRule type="cellIs" dxfId="19" priority="25" stopIfTrue="1" operator="equal">
      <formula>0</formula>
    </cfRule>
  </conditionalFormatting>
  <conditionalFormatting sqref="W35:Y35">
    <cfRule type="cellIs" dxfId="18" priority="24" stopIfTrue="1" operator="equal">
      <formula>0</formula>
    </cfRule>
  </conditionalFormatting>
  <conditionalFormatting sqref="P94:Q95">
    <cfRule type="cellIs" dxfId="17" priority="23" stopIfTrue="1" operator="equal">
      <formula>0</formula>
    </cfRule>
  </conditionalFormatting>
  <conditionalFormatting sqref="N94:O96 L92:O93 P96:S96">
    <cfRule type="cellIs" dxfId="16" priority="21" stopIfTrue="1" operator="equal">
      <formula>0</formula>
    </cfRule>
  </conditionalFormatting>
  <conditionalFormatting sqref="L94:M96">
    <cfRule type="cellIs" dxfId="15" priority="20" stopIfTrue="1" operator="equal">
      <formula>0</formula>
    </cfRule>
  </conditionalFormatting>
  <conditionalFormatting sqref="H71:K81">
    <cfRule type="cellIs" dxfId="14" priority="19" stopIfTrue="1" operator="equal">
      <formula>0</formula>
    </cfRule>
  </conditionalFormatting>
  <conditionalFormatting sqref="H58:K69 J94:K96 H51:K54">
    <cfRule type="cellIs" dxfId="13" priority="18" stopIfTrue="1" operator="equal">
      <formula>0</formula>
    </cfRule>
  </conditionalFormatting>
  <conditionalFormatting sqref="H94:I96">
    <cfRule type="cellIs" dxfId="12" priority="17" stopIfTrue="1" operator="equal">
      <formula>0</formula>
    </cfRule>
  </conditionalFormatting>
  <conditionalFormatting sqref="H153:K153 H154:U154">
    <cfRule type="cellIs" dxfId="11" priority="15" stopIfTrue="1" operator="equal">
      <formula>0</formula>
    </cfRule>
  </conditionalFormatting>
  <conditionalFormatting sqref="H151:K152">
    <cfRule type="cellIs" dxfId="10" priority="12" stopIfTrue="1" operator="equal">
      <formula>0</formula>
    </cfRule>
  </conditionalFormatting>
  <conditionalFormatting sqref="G116:G117">
    <cfRule type="cellIs" dxfId="9" priority="10" stopIfTrue="1" operator="equal">
      <formula>0</formula>
    </cfRule>
  </conditionalFormatting>
  <conditionalFormatting sqref="G118:G120">
    <cfRule type="cellIs" dxfId="8" priority="9" stopIfTrue="1" operator="equal">
      <formula>0</formula>
    </cfRule>
  </conditionalFormatting>
  <conditionalFormatting sqref="G124:G127">
    <cfRule type="cellIs" dxfId="7" priority="8" stopIfTrue="1" operator="equal">
      <formula>0</formula>
    </cfRule>
  </conditionalFormatting>
  <conditionalFormatting sqref="F145:F147">
    <cfRule type="cellIs" dxfId="6" priority="7" stopIfTrue="1" operator="equal">
      <formula>0</formula>
    </cfRule>
  </conditionalFormatting>
  <conditionalFormatting sqref="W159:W161">
    <cfRule type="cellIs" dxfId="5" priority="6" stopIfTrue="1" operator="equal">
      <formula>0</formula>
    </cfRule>
  </conditionalFormatting>
  <conditionalFormatting sqref="H145:U146">
    <cfRule type="cellIs" dxfId="4" priority="5" stopIfTrue="1" operator="equal">
      <formula>0</formula>
    </cfRule>
  </conditionalFormatting>
  <conditionalFormatting sqref="H141:U143">
    <cfRule type="cellIs" dxfId="3" priority="4" stopIfTrue="1" operator="equal">
      <formula>0</formula>
    </cfRule>
  </conditionalFormatting>
  <conditionalFormatting sqref="G141:G143">
    <cfRule type="cellIs" dxfId="2" priority="3" stopIfTrue="1" operator="equal">
      <formula>0</formula>
    </cfRule>
  </conditionalFormatting>
  <conditionalFormatting sqref="L144:U144">
    <cfRule type="cellIs" dxfId="1" priority="2" stopIfTrue="1" operator="equal">
      <formula>0</formula>
    </cfRule>
  </conditionalFormatting>
  <conditionalFormatting sqref="F141:F144">
    <cfRule type="cellIs" dxfId="0" priority="1" stopIfTrue="1" operator="equal">
      <formula>0</formula>
    </cfRule>
  </conditionalFormatting>
  <printOptions horizontalCentered="1" verticalCentered="1"/>
  <pageMargins left="0" right="0" top="0.98425196850393704" bottom="0.39370078740157483" header="0.59055118110236227" footer="0.51181102362204722"/>
  <pageSetup paperSize="9" scale="62" fitToHeight="0" orientation="landscape" horizontalDpi="300" verticalDpi="30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Patvirt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Giedrė Kunigelienė</cp:lastModifiedBy>
  <cp:lastPrinted>2021-03-01T09:49:04Z</cp:lastPrinted>
  <dcterms:created xsi:type="dcterms:W3CDTF">1996-10-14T23:33:28Z</dcterms:created>
  <dcterms:modified xsi:type="dcterms:W3CDTF">2021-03-01T09:49:05Z</dcterms:modified>
</cp:coreProperties>
</file>